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5\4.31-12\"/>
    </mc:Choice>
  </mc:AlternateContent>
  <xr:revisionPtr revIDLastSave="0" documentId="13_ncr:1_{F3F775A2-9505-4E50-BCEE-299900610E7B}" xr6:coauthVersionLast="47" xr6:coauthVersionMax="47" xr10:uidLastSave="{00000000-0000-0000-0000-000000000000}"/>
  <bookViews>
    <workbookView xWindow="28680" yWindow="-120" windowWidth="29040" windowHeight="15720" tabRatio="883" activeTab="5"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BG!$B$11:$J$89</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9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62" i="58" l="1"/>
  <c r="N263" i="58"/>
  <c r="N264" i="58"/>
  <c r="N265" i="58"/>
  <c r="N266" i="58"/>
  <c r="N261" i="58"/>
  <c r="I261" i="58"/>
  <c r="F267" i="58"/>
  <c r="E267" i="58"/>
  <c r="I262" i="58"/>
  <c r="I263" i="58"/>
  <c r="I264" i="58"/>
  <c r="I265" i="58"/>
  <c r="I266" i="58"/>
  <c r="G199" i="58"/>
  <c r="F139" i="58"/>
  <c r="I267" i="58" l="1"/>
  <c r="O261" i="58"/>
  <c r="F608" i="58"/>
  <c r="E608" i="58"/>
  <c r="D49" i="26"/>
  <c r="E81" i="26"/>
  <c r="E47" i="26"/>
  <c r="E36" i="26"/>
  <c r="E41" i="26" s="1"/>
  <c r="E82" i="26" l="1"/>
  <c r="E108" i="26" s="1"/>
  <c r="E111" i="26" s="1"/>
  <c r="F464" i="58"/>
  <c r="E17" i="22"/>
  <c r="F37" i="22"/>
  <c r="F31" i="22"/>
  <c r="F22" i="22"/>
  <c r="F17" i="22"/>
  <c r="E442" i="58"/>
  <c r="D19" i="26"/>
  <c r="D18" i="26"/>
  <c r="D25" i="26"/>
  <c r="E507" i="58"/>
  <c r="D61" i="26"/>
  <c r="D22" i="26"/>
  <c r="E499" i="58"/>
  <c r="D80" i="26" s="1"/>
  <c r="K22" i="59"/>
  <c r="J22" i="59"/>
  <c r="H22" i="59"/>
  <c r="F22" i="59"/>
  <c r="E22" i="59"/>
  <c r="C22" i="59"/>
  <c r="I34" i="48"/>
  <c r="I31" i="48"/>
  <c r="I30" i="48"/>
  <c r="D24" i="48"/>
  <c r="D36" i="26" l="1"/>
  <c r="F38" i="22"/>
  <c r="F41" i="22" s="1"/>
  <c r="G383" i="58"/>
  <c r="D31" i="48" s="1"/>
  <c r="E611" i="58"/>
  <c r="E606" i="58"/>
  <c r="D88" i="48" s="1"/>
  <c r="E521" i="58"/>
  <c r="D91" i="26" s="1"/>
  <c r="F499" i="58"/>
  <c r="E464" i="58"/>
  <c r="D46" i="26" s="1"/>
  <c r="E461" i="58"/>
  <c r="D40" i="26" s="1"/>
  <c r="F461" i="58"/>
  <c r="F442" i="58"/>
  <c r="F436" i="58"/>
  <c r="F452" i="58" s="1"/>
  <c r="F514" i="58" s="1"/>
  <c r="E436" i="58"/>
  <c r="E452" i="58" s="1"/>
  <c r="E514" i="58" s="1"/>
  <c r="F392" i="58"/>
  <c r="O262" i="58"/>
  <c r="G192" i="58"/>
  <c r="G206" i="58"/>
  <c r="G170" i="58"/>
  <c r="F170" i="58"/>
  <c r="F166" i="58"/>
  <c r="F130" i="58"/>
  <c r="D41" i="26" l="1"/>
  <c r="G154" i="58" l="1"/>
  <c r="G133" i="58"/>
  <c r="G140" i="58" s="1"/>
  <c r="G131" i="58"/>
  <c r="H131" i="58" s="1"/>
  <c r="H130" i="58" s="1"/>
  <c r="G129" i="58"/>
  <c r="H129" i="58" s="1"/>
  <c r="G137" i="58" l="1"/>
  <c r="G143" i="58" l="1"/>
  <c r="G146" i="58"/>
  <c r="G142" i="58"/>
  <c r="G144" i="58"/>
  <c r="G141" i="58"/>
  <c r="F521" i="58"/>
  <c r="E423" i="58" l="1"/>
  <c r="E443" i="58" s="1"/>
  <c r="G212" i="58"/>
  <c r="L19" i="59" l="1"/>
  <c r="E239" i="58" l="1"/>
  <c r="D29" i="48" s="1"/>
  <c r="H403" i="58" l="1"/>
  <c r="E330" i="58" l="1"/>
  <c r="G209" i="58" l="1"/>
  <c r="D50" i="48" s="1"/>
  <c r="H166" i="58" l="1"/>
  <c r="H133" i="58" l="1"/>
  <c r="D21" i="48" l="1"/>
  <c r="E404" i="58"/>
  <c r="G392" i="58"/>
  <c r="F175" i="58" l="1"/>
  <c r="F145" i="58"/>
  <c r="K144" i="58"/>
  <c r="F136" i="58"/>
  <c r="H144" i="58" l="1"/>
  <c r="F423" i="58" l="1"/>
  <c r="F443" i="58" s="1"/>
  <c r="E22" i="22" l="1"/>
  <c r="E31" i="22"/>
  <c r="E37" i="22"/>
  <c r="E38" i="22" l="1"/>
  <c r="E41" i="22" s="1"/>
  <c r="G41" i="22" s="1"/>
  <c r="E319" i="58"/>
  <c r="I19" i="48" s="1"/>
  <c r="E295" i="58"/>
  <c r="D42" i="48" s="1"/>
  <c r="D43" i="48" s="1"/>
  <c r="D86" i="26" l="1"/>
  <c r="D84" i="26" s="1"/>
  <c r="L21" i="59"/>
  <c r="L15" i="59"/>
  <c r="G223" i="58" l="1"/>
  <c r="F223" i="58"/>
  <c r="D51" i="48" s="1"/>
  <c r="E223" i="58"/>
  <c r="I88" i="48" l="1"/>
  <c r="E284" i="58" l="1"/>
  <c r="H283" i="58"/>
  <c r="D53" i="48" l="1"/>
  <c r="H154" i="58"/>
  <c r="F132" i="58"/>
  <c r="I128" i="58" l="1"/>
  <c r="F128" i="58" l="1"/>
  <c r="I78" i="48" l="1"/>
  <c r="I70" i="48"/>
  <c r="J78" i="48"/>
  <c r="J35" i="48"/>
  <c r="I40" i="48" l="1"/>
  <c r="J82" i="48"/>
  <c r="I82" i="48"/>
  <c r="I83" i="48" s="1"/>
  <c r="J70" i="48"/>
  <c r="J83" i="48" l="1"/>
  <c r="D64" i="26"/>
  <c r="D81" i="26" s="1"/>
  <c r="G404" i="58"/>
  <c r="F404" i="58"/>
  <c r="H402" i="58"/>
  <c r="H401" i="58"/>
  <c r="H400" i="58"/>
  <c r="H399" i="58"/>
  <c r="J267" i="58"/>
  <c r="N267" i="58"/>
  <c r="M267" i="58"/>
  <c r="L267" i="58"/>
  <c r="K267" i="58"/>
  <c r="H267" i="58"/>
  <c r="G267" i="58"/>
  <c r="O266" i="58"/>
  <c r="O265" i="58"/>
  <c r="O264" i="58"/>
  <c r="O263" i="58"/>
  <c r="O267" i="58" l="1"/>
  <c r="D68" i="48" s="1"/>
  <c r="H404" i="58"/>
  <c r="F230" i="58" l="1"/>
  <c r="E230" i="58"/>
  <c r="D27" i="48" s="1"/>
  <c r="D37" i="48" s="1"/>
  <c r="I223" i="58"/>
  <c r="H223" i="58"/>
  <c r="H142" i="58"/>
  <c r="H140" i="58"/>
  <c r="F239" i="58" l="1"/>
  <c r="G175" i="58"/>
  <c r="I139" i="58"/>
  <c r="H135" i="58"/>
  <c r="H134" i="58" s="1"/>
  <c r="H141" i="58"/>
  <c r="H143" i="58"/>
  <c r="H146" i="58"/>
  <c r="H145" i="58" s="1"/>
  <c r="F134" i="58"/>
  <c r="F147" i="58" s="1"/>
  <c r="H132" i="58" l="1"/>
  <c r="H139" i="58"/>
  <c r="K154" i="58"/>
  <c r="K153" i="58" s="1"/>
  <c r="K152" i="58" s="1"/>
  <c r="K157" i="58" s="1"/>
  <c r="I153" i="58"/>
  <c r="I145" i="58"/>
  <c r="I138" i="58" s="1"/>
  <c r="I136" i="58"/>
  <c r="I132" i="58"/>
  <c r="I147" i="58" s="1"/>
  <c r="K146" i="58"/>
  <c r="K145" i="58" s="1"/>
  <c r="K141" i="58"/>
  <c r="K142" i="58"/>
  <c r="K143" i="58"/>
  <c r="K140" i="58"/>
  <c r="K137" i="58"/>
  <c r="K136" i="58" s="1"/>
  <c r="K135" i="58"/>
  <c r="K133" i="58"/>
  <c r="K132" i="58" s="1"/>
  <c r="K129" i="58"/>
  <c r="K128" i="58" s="1"/>
  <c r="K139" i="58" l="1"/>
  <c r="K138" i="58" s="1"/>
  <c r="H137" i="58"/>
  <c r="K125" i="58"/>
  <c r="K147" i="58" l="1"/>
  <c r="H136" i="58"/>
  <c r="H147" i="58"/>
  <c r="H128" i="58"/>
  <c r="H383" i="58"/>
  <c r="F507" i="58" l="1"/>
  <c r="E37" i="48" l="1"/>
  <c r="J11" i="48"/>
  <c r="K357" i="58" l="1"/>
  <c r="I33" i="48" l="1"/>
  <c r="I32" i="48"/>
  <c r="F153" i="58" l="1"/>
  <c r="F152" i="58" s="1"/>
  <c r="F157" i="58" s="1"/>
  <c r="F245" i="58"/>
  <c r="F277" i="58"/>
  <c r="F284" i="58"/>
  <c r="F295" i="58"/>
  <c r="F340" i="58"/>
  <c r="F371" i="58"/>
  <c r="F511" i="58"/>
  <c r="F525" i="58"/>
  <c r="F532" i="58"/>
  <c r="F537" i="58"/>
  <c r="E245" i="58" l="1"/>
  <c r="D56" i="48" s="1"/>
  <c r="I22" i="59" l="1"/>
  <c r="G22" i="59"/>
  <c r="D22" i="59"/>
  <c r="L20" i="59"/>
  <c r="L18" i="59"/>
  <c r="L17" i="59"/>
  <c r="L16" i="59"/>
  <c r="I77" i="44"/>
  <c r="J23" i="48"/>
  <c r="J41" i="48" s="1"/>
  <c r="E21" i="48"/>
  <c r="H41" i="22" s="1"/>
  <c r="L22" i="59" l="1"/>
  <c r="M22" i="59" s="1"/>
  <c r="I35" i="48"/>
  <c r="J77" i="44"/>
  <c r="H77" i="44"/>
  <c r="F77" i="44"/>
  <c r="J71" i="44"/>
  <c r="I71" i="44"/>
  <c r="H71" i="44"/>
  <c r="F71" i="44"/>
  <c r="E537" i="58"/>
  <c r="E532" i="58"/>
  <c r="E525" i="58"/>
  <c r="E511" i="58"/>
  <c r="G384" i="58"/>
  <c r="I60" i="48"/>
  <c r="I61" i="48" s="1"/>
  <c r="E371" i="58"/>
  <c r="J357" i="58"/>
  <c r="I20" i="48" s="1"/>
  <c r="E340" i="58"/>
  <c r="G284" i="58"/>
  <c r="H284" i="58"/>
  <c r="D73" i="48" s="1"/>
  <c r="G277" i="58"/>
  <c r="E277" i="58"/>
  <c r="H276" i="58"/>
  <c r="H277" i="58" s="1"/>
  <c r="I157" i="58"/>
  <c r="H153" i="58"/>
  <c r="H152" i="58" s="1"/>
  <c r="H157" i="58" s="1"/>
  <c r="K150" i="58"/>
  <c r="H150" i="58"/>
  <c r="I23" i="48" l="1"/>
  <c r="I41" i="48" s="1"/>
  <c r="I11" i="48" l="1"/>
  <c r="J88" i="48" l="1"/>
  <c r="D65" i="48" l="1"/>
  <c r="E43" i="48" l="1"/>
  <c r="D25" i="48"/>
  <c r="D44" i="48" s="1"/>
  <c r="E25" i="48"/>
  <c r="E80" i="48" l="1"/>
  <c r="D80" i="48"/>
  <c r="E77" i="48"/>
  <c r="E70" i="48"/>
  <c r="J62" i="48"/>
  <c r="I62" i="48"/>
  <c r="I64" i="48" s="1"/>
  <c r="I85" i="48" s="1"/>
  <c r="E65" i="48"/>
  <c r="J61" i="48"/>
  <c r="E53" i="48"/>
  <c r="J40" i="48"/>
  <c r="E44" i="48" l="1"/>
  <c r="E83" i="48"/>
  <c r="E85" i="48" l="1"/>
  <c r="D47" i="26"/>
  <c r="D82" i="26" s="1"/>
  <c r="D108" i="26" s="1"/>
  <c r="D111" i="26" s="1"/>
  <c r="G111" i="26" s="1"/>
  <c r="D70" i="48"/>
  <c r="D77" i="48" l="1"/>
  <c r="D83" i="48" s="1"/>
  <c r="D85" i="48" s="1"/>
  <c r="K85" i="48" s="1"/>
  <c r="J64" i="48" l="1"/>
  <c r="J85" i="48" s="1"/>
  <c r="L85" i="48" s="1"/>
</calcChain>
</file>

<file path=xl/sharedStrings.xml><?xml version="1.0" encoding="utf-8"?>
<sst xmlns="http://schemas.openxmlformats.org/spreadsheetml/2006/main" count="1176" uniqueCount="848">
  <si>
    <t>INFORMACION GENERAL DE LA ENTIDAD</t>
  </si>
  <si>
    <t>INFORMACION AL 31 DE DICIEMBRE DEL 2025</t>
  </si>
  <si>
    <t>1- IDENTIFICACION</t>
  </si>
  <si>
    <t>Nombre o Razón Social:</t>
  </si>
  <si>
    <t>Green Capital Casa de Bolsa S.A.</t>
  </si>
  <si>
    <t>Registro SIV</t>
  </si>
  <si>
    <t>117_04072023</t>
  </si>
  <si>
    <t>Código Bolsa</t>
  </si>
  <si>
    <t>Domicilio oficina principal</t>
  </si>
  <si>
    <t xml:space="preserve">Avda. Aviadores del Chaco N° 2050. WTC Asunción Torre 3 Piso 11 </t>
  </si>
  <si>
    <t>Asunción, Paraguay</t>
  </si>
  <si>
    <t>Teléfono</t>
  </si>
  <si>
    <t>021 326 7085</t>
  </si>
  <si>
    <t>E-Mail</t>
  </si>
  <si>
    <t>info@greencapital.com.py</t>
  </si>
  <si>
    <t>Sitio Página Web</t>
  </si>
  <si>
    <t>https://greencapital.com.py/</t>
  </si>
  <si>
    <t>Domicilio legal</t>
  </si>
  <si>
    <t>2- ANTECEDENTES DE LA INSTITUCION</t>
  </si>
  <si>
    <t>Escritura N°</t>
  </si>
  <si>
    <t>N° 21</t>
  </si>
  <si>
    <t>Fecha</t>
  </si>
  <si>
    <t>07 de abril del 2022</t>
  </si>
  <si>
    <t>Inscripción en el Registro Público de Comercio</t>
  </si>
  <si>
    <t>N° 1, Serie “Comercial” , Folio 1</t>
  </si>
  <si>
    <t>REFORMA DE ESTATUTOS</t>
  </si>
  <si>
    <t>N° 25</t>
  </si>
  <si>
    <t>27 de marzo del 2023</t>
  </si>
  <si>
    <t>N° 2, Serie “Comercial” , Folio 17</t>
  </si>
  <si>
    <t>N° 16</t>
  </si>
  <si>
    <t>27 de julio del 2023</t>
  </si>
  <si>
    <t>N° 3, Serie “Comercial” , Folio 25</t>
  </si>
  <si>
    <t>3- ADMINISTRACION</t>
  </si>
  <si>
    <t>CARGO</t>
  </si>
  <si>
    <t>NOMBRE Y APELLIDO</t>
  </si>
  <si>
    <t>Representante Legal:</t>
  </si>
  <si>
    <t>Sebastián Gabriel Chocho</t>
  </si>
  <si>
    <t>Presidente:</t>
  </si>
  <si>
    <t>Carlos Manuel Casarotti Quinteiros</t>
  </si>
  <si>
    <t>Vice Presidente</t>
  </si>
  <si>
    <t>Director - Titular</t>
  </si>
  <si>
    <t>Christian Suárez Lucero</t>
  </si>
  <si>
    <t>Director - Gerente Admnistrativo</t>
  </si>
  <si>
    <t>María Emilia Bazzano</t>
  </si>
  <si>
    <t>Director - Gerente Financiero</t>
  </si>
  <si>
    <t>Camilo Calvelo</t>
  </si>
  <si>
    <t>Síndico Titular:</t>
  </si>
  <si>
    <t>Fernando David González Moreno</t>
  </si>
  <si>
    <t>Plana Ejecutiva</t>
  </si>
  <si>
    <t>Gerente General</t>
  </si>
  <si>
    <t>Auditor Interno</t>
  </si>
  <si>
    <t>MBB Consultores - C.P. Cintia Molinas</t>
  </si>
  <si>
    <t>Oficial de cumplimiento</t>
  </si>
  <si>
    <t>Lic. Osvaldo Mena Osorio</t>
  </si>
  <si>
    <t>4- CAPITAL Y PROPIEDAD</t>
  </si>
  <si>
    <t>Capital Emitido G. 10.000.000.000.-</t>
  </si>
  <si>
    <t>Capital Suscripto G. 6.500.000.000.-</t>
  </si>
  <si>
    <t>Capital Integrado G. 6.500.000.000.-</t>
  </si>
  <si>
    <t>Valor Nominal de las acciones: G. 10.000.000</t>
  </si>
  <si>
    <t>Cuadro del Capital Suscripto</t>
  </si>
  <si>
    <t>Nº</t>
  </si>
  <si>
    <t>ACCIONISTA</t>
  </si>
  <si>
    <t>SERIE</t>
  </si>
  <si>
    <t>NUMERO DE ACCIONES</t>
  </si>
  <si>
    <t>CANTIDAD DE ACCIONES</t>
  </si>
  <si>
    <t>CLASE</t>
  </si>
  <si>
    <t>VOTO</t>
  </si>
  <si>
    <t>MONTO</t>
  </si>
  <si>
    <t>% DE PARTICIPACION DE CAPITAL INTEGRADO</t>
  </si>
  <si>
    <t>A</t>
  </si>
  <si>
    <t>001 A 618</t>
  </si>
  <si>
    <t>ORDINARIA</t>
  </si>
  <si>
    <t>Camilo Emanuel Calvelo Pérez</t>
  </si>
  <si>
    <t>619 A 650</t>
  </si>
  <si>
    <t>TOTALES</t>
  </si>
  <si>
    <t>Cuadro del Capital Integrado</t>
  </si>
  <si>
    <t>5.  AUDITOR EXTERNO INDEPENDIENTE</t>
  </si>
  <si>
    <t>Auditor externo independiente designado:</t>
  </si>
  <si>
    <t>BAKER TILLY PARAGUAY</t>
  </si>
  <si>
    <t>Número de inscripción en el Registro de la SIV:</t>
  </si>
  <si>
    <t>Reg. SNV Nº AE 053</t>
  </si>
  <si>
    <t>6. PERSONAS VINCULADAS</t>
  </si>
  <si>
    <t>VER ANEXO A</t>
  </si>
  <si>
    <t>Presidente</t>
  </si>
  <si>
    <t>Contador</t>
  </si>
  <si>
    <t>Síndico Titular</t>
  </si>
  <si>
    <t>Auditor</t>
  </si>
  <si>
    <t>Ana Griselda Gomez Delgado</t>
  </si>
  <si>
    <t xml:space="preserve">                   Fernando Alfonso Cardozo Castiglioni</t>
  </si>
  <si>
    <t>BALANCE GENERAL AL 31 DE DICIEMBRE DE 2025 PRESENTADO EN FORMA COMPARATIVO CON EL EJERCICIO ANTERIOR CERRADO AL 31 DE DICIEMBRE DE 2024</t>
  </si>
  <si>
    <t>(En Guaraníes)</t>
  </si>
  <si>
    <t>ACTIVO</t>
  </si>
  <si>
    <t>NOTA</t>
  </si>
  <si>
    <t>Periodo</t>
  </si>
  <si>
    <t xml:space="preserve">Ejercicio </t>
  </si>
  <si>
    <t>PASIVO Y PATRIMONIO NETO</t>
  </si>
  <si>
    <t>Actual</t>
  </si>
  <si>
    <t>Anterior</t>
  </si>
  <si>
    <t>ACTIVO CORRIENTE</t>
  </si>
  <si>
    <t>PASIVO CORRIENTE</t>
  </si>
  <si>
    <t xml:space="preserve">Disponibilidades </t>
  </si>
  <si>
    <t xml:space="preserve">Documentos y Cuentas a Pagar </t>
  </si>
  <si>
    <t>Fondo Fijo</t>
  </si>
  <si>
    <t>5.d.</t>
  </si>
  <si>
    <t xml:space="preserve">Acreedores por Intermediación </t>
  </si>
  <si>
    <t>Recaudaciones a Depositar</t>
  </si>
  <si>
    <t xml:space="preserve">Acreedores Varios </t>
  </si>
  <si>
    <t>5.l.1.</t>
  </si>
  <si>
    <t>Bancos</t>
  </si>
  <si>
    <t xml:space="preserve">Cuentas a Pagar a Personas y Empresas Relacionadas </t>
  </si>
  <si>
    <t>5.o.</t>
  </si>
  <si>
    <t xml:space="preserve">Obligac. por Contratos de Underwiting </t>
  </si>
  <si>
    <t>5.p.</t>
  </si>
  <si>
    <t>Obligac. por Administración de cartera</t>
  </si>
  <si>
    <t>5.n.</t>
  </si>
  <si>
    <t>Inversiones temporarias</t>
  </si>
  <si>
    <t>Otras Inversiones</t>
  </si>
  <si>
    <t>5.e.</t>
  </si>
  <si>
    <t>Prestamos Financieros</t>
  </si>
  <si>
    <t>Prestamos Bancarios</t>
  </si>
  <si>
    <t>5.k.</t>
  </si>
  <si>
    <t>Créditos</t>
  </si>
  <si>
    <t>Interés a Cobrar</t>
  </si>
  <si>
    <t>Deudores por Intermediación</t>
  </si>
  <si>
    <t>5.f.</t>
  </si>
  <si>
    <t>Intereses a Devengar</t>
  </si>
  <si>
    <t>Documentos y cuentas por cobrar</t>
  </si>
  <si>
    <t xml:space="preserve">Deudores varios </t>
  </si>
  <si>
    <t xml:space="preserve">Provisiones </t>
  </si>
  <si>
    <t>Menos: previsión para incobrables</t>
  </si>
  <si>
    <t>Impuesto a la renta a pagar</t>
  </si>
  <si>
    <t>5.l.2</t>
  </si>
  <si>
    <t xml:space="preserve">Cuentas por cobrar a personas y empresas  Relacionadas </t>
  </si>
  <si>
    <t>IVA a Pagar</t>
  </si>
  <si>
    <t>5.r.</t>
  </si>
  <si>
    <t>Sueldos y Jornales a pagar</t>
  </si>
  <si>
    <t>Menos: previsión por cuentas a cobrar a</t>
  </si>
  <si>
    <t>Aguinaldos a pagar</t>
  </si>
  <si>
    <t>personas y empresas relacionadas</t>
  </si>
  <si>
    <t>Aportes y Retenciones a pagar</t>
  </si>
  <si>
    <t>Underwitng</t>
  </si>
  <si>
    <t>Otros Pasivos</t>
  </si>
  <si>
    <t>Prestamos a tercero</t>
  </si>
  <si>
    <t>Dividendos a pagar en efectivo</t>
  </si>
  <si>
    <t xml:space="preserve">Otros pasivos Corrientes </t>
  </si>
  <si>
    <t>5.q.</t>
  </si>
  <si>
    <t xml:space="preserve">Otros activos </t>
  </si>
  <si>
    <t>TOTAL PASIVO CORRIENTE</t>
  </si>
  <si>
    <t xml:space="preserve">Otros Activos Corrientes </t>
  </si>
  <si>
    <t>5.j.</t>
  </si>
  <si>
    <t>PASIVO NO CORRIENTE</t>
  </si>
  <si>
    <t>TOTAL ACTIVO CORRIENTE</t>
  </si>
  <si>
    <t>Cuentas a Pagar</t>
  </si>
  <si>
    <t>ACTIVO NO CORRIENTE</t>
  </si>
  <si>
    <t>Obligac. por Contratos de Underwiting</t>
  </si>
  <si>
    <t>Acreedores por Intermediación</t>
  </si>
  <si>
    <t>Inversiones Permanentes</t>
  </si>
  <si>
    <t>Oblig. Por Administración De Cartera</t>
  </si>
  <si>
    <t>Títulos De Renta Variable</t>
  </si>
  <si>
    <t>Cuentas a Pagar a Personas y</t>
  </si>
  <si>
    <t xml:space="preserve">Títulos De Renta Fija </t>
  </si>
  <si>
    <t xml:space="preserve">Empresas Relacionadas </t>
  </si>
  <si>
    <t xml:space="preserve">Acción De Bolsa De Valores </t>
  </si>
  <si>
    <t>Acreedores Varios</t>
  </si>
  <si>
    <t>Menos: previsión Por menor valor</t>
  </si>
  <si>
    <t xml:space="preserve">Créditos </t>
  </si>
  <si>
    <t>Prestamos en Bancos</t>
  </si>
  <si>
    <t>Deudores varios</t>
  </si>
  <si>
    <t>Créditos en Gestión de Cobro</t>
  </si>
  <si>
    <t>Previsiones</t>
  </si>
  <si>
    <t>Previsión para Indemnización</t>
  </si>
  <si>
    <t>Cuentas por cobrar a personas y empresas</t>
  </si>
  <si>
    <t>Otras Contingencias</t>
  </si>
  <si>
    <t>Relacionadas</t>
  </si>
  <si>
    <t xml:space="preserve">Otros pasivos no Corriente </t>
  </si>
  <si>
    <t>TOTAL PASIVO NO CORRIENTE</t>
  </si>
  <si>
    <t>Derechos sobre Títulos Por Contratos de</t>
  </si>
  <si>
    <t>TOTAL DEL PASIVO</t>
  </si>
  <si>
    <t xml:space="preserve">Patrimonio Neto </t>
  </si>
  <si>
    <t>Bienes de Uso</t>
  </si>
  <si>
    <t>5.g.</t>
  </si>
  <si>
    <t>Capital Integrado</t>
  </si>
  <si>
    <t>Depreciación acumulada)</t>
  </si>
  <si>
    <t>Capital emitido</t>
  </si>
  <si>
    <t>(-) ACCIONES POR EMITIR</t>
  </si>
  <si>
    <t xml:space="preserve">Activos Intangibles y cargos diferidos </t>
  </si>
  <si>
    <t>Reservas</t>
  </si>
  <si>
    <t xml:space="preserve">Licencia </t>
  </si>
  <si>
    <t>5.i.</t>
  </si>
  <si>
    <t>Reserve Legal</t>
  </si>
  <si>
    <t>Marcas</t>
  </si>
  <si>
    <t>Sistema Informático</t>
  </si>
  <si>
    <t>5.t.</t>
  </si>
  <si>
    <t>Amortización - Licencias (Nota 5.i.)</t>
  </si>
  <si>
    <t>Reserva Legal</t>
  </si>
  <si>
    <t>Reserva de Revaluo de Inversiones</t>
  </si>
  <si>
    <t xml:space="preserve">Otros Activos No Corrientes </t>
  </si>
  <si>
    <t xml:space="preserve">Cargos diferidos </t>
  </si>
  <si>
    <t>5.h.</t>
  </si>
  <si>
    <t>Resultado del ejercicio</t>
  </si>
  <si>
    <t>Resultados acumulados</t>
  </si>
  <si>
    <t>TOTAL ACTIVO NO CORRIENTE</t>
  </si>
  <si>
    <t>TOTAL PATRIMONIO NETO</t>
  </si>
  <si>
    <t>TOTAL DEL ACTIVO</t>
  </si>
  <si>
    <t>TOTAL PASIVO Y PATRIMONIO NETO</t>
  </si>
  <si>
    <t>PERIODO ACTUAL</t>
  </si>
  <si>
    <t>EJERCICIO ANTERIOR</t>
  </si>
  <si>
    <t>Cuenta de orden Deudora</t>
  </si>
  <si>
    <t>Cuenta de orden Acreedora</t>
  </si>
  <si>
    <t>Cuenta de contingencia Deudora</t>
  </si>
  <si>
    <t>Cuenta de contingencia Acreedora</t>
  </si>
  <si>
    <t xml:space="preserve">Las 12 notas que se acompañan forman parte integrante de los Estados Financieros </t>
  </si>
  <si>
    <t xml:space="preserve"> </t>
  </si>
  <si>
    <t>ESTADO DE RESULTADOS CORRESPONDIENTE AL 31 DE DICIEMBRE DE 2025 PRESENTADO EN FORMA COMPARATIVA CON EL 31 DE DICIEMBRE DE 2024</t>
  </si>
  <si>
    <t>CONCEPTO</t>
  </si>
  <si>
    <t>PERIODO</t>
  </si>
  <si>
    <t>ACTUAL</t>
  </si>
  <si>
    <t>ANTERIOR</t>
  </si>
  <si>
    <t>Ingresos Operativos</t>
  </si>
  <si>
    <t>Comisiones por Operaciones en Rueda</t>
  </si>
  <si>
    <t>Por Intermediación de Acciones en Rueda</t>
  </si>
  <si>
    <t>Por Intermediación de Renta fija en Rueda</t>
  </si>
  <si>
    <t>5.v.</t>
  </si>
  <si>
    <t>Comisiones por operaciones fuera de Rueda</t>
  </si>
  <si>
    <t>Por Intermediación de acciones</t>
  </si>
  <si>
    <t>Por intermediación de Renta variable</t>
  </si>
  <si>
    <t xml:space="preserve">Por intermediación de Renta fija </t>
  </si>
  <si>
    <t>Comisiones por Contratos De Colocación Primaria</t>
  </si>
  <si>
    <t>Comisiones por Contratos de Colocación Primaria de acciones</t>
  </si>
  <si>
    <t>Comisiones por contratos de Colocación primaria de Renta fija</t>
  </si>
  <si>
    <t xml:space="preserve">Ingresos por Administración De Cartera </t>
  </si>
  <si>
    <t xml:space="preserve">Ingresos por Custodia de Valores </t>
  </si>
  <si>
    <t xml:space="preserve">Ingresos por Asesoría Financiera </t>
  </si>
  <si>
    <t>Ingresos por Intereses y dividendos de cartera propia</t>
  </si>
  <si>
    <t>Ingresos por venta de Cartera Propia</t>
  </si>
  <si>
    <t>Ingresos por Venta de Cartera Propia a personas y empresas Relacionadas</t>
  </si>
  <si>
    <t xml:space="preserve">Ingresos por operaciones y servicios a personas Relacionadas </t>
  </si>
  <si>
    <t xml:space="preserve">Ingresos por operaciones y servicios extrabursátiles </t>
  </si>
  <si>
    <t xml:space="preserve">Otros Ingresos Operativos </t>
  </si>
  <si>
    <t>Total Ingresos Operativos</t>
  </si>
  <si>
    <t>Gastos Operativos</t>
  </si>
  <si>
    <t>Gastos Por Comisiones y Servicios</t>
  </si>
  <si>
    <t>Aranceles por Negociación Bolsa de Valores</t>
  </si>
  <si>
    <t xml:space="preserve">Otros Gastos Operativos </t>
  </si>
  <si>
    <t>5.w.</t>
  </si>
  <si>
    <t>Resultado operativo Bruto</t>
  </si>
  <si>
    <t>Gastos De Comercialización</t>
  </si>
  <si>
    <t>Publicidad</t>
  </si>
  <si>
    <t>Folleto e Impresiones</t>
  </si>
  <si>
    <t xml:space="preserve">Otros gastos De Comercialización </t>
  </si>
  <si>
    <t>Gastos De Administración</t>
  </si>
  <si>
    <t xml:space="preserve">Servicios Personales </t>
  </si>
  <si>
    <t>AGUINALDOS</t>
  </si>
  <si>
    <t>APORTE PATRONAL IPS</t>
  </si>
  <si>
    <t>HONORARIOS PROFESIONALES DE P. FISICA</t>
  </si>
  <si>
    <t>REMUNERACION PERSONAL SUPERIOR</t>
  </si>
  <si>
    <t>SERVICIOS PRESTADOS</t>
  </si>
  <si>
    <t>SUELDOS Y JORNALES</t>
  </si>
  <si>
    <t>VACACIONES</t>
  </si>
  <si>
    <t>BONIFICACION FAMILIAR</t>
  </si>
  <si>
    <t>HONORARIOS PROFESIONALES P. JURIDICA</t>
  </si>
  <si>
    <t>HONORARIOS CONTADORES</t>
  </si>
  <si>
    <t>HONORARIOS ESCRIBANOS</t>
  </si>
  <si>
    <t>Previsión, amortización y depreciaciones</t>
  </si>
  <si>
    <t>AMORTIZACION DEL EJERCICIO</t>
  </si>
  <si>
    <t>DEPRECIACION DEL EJERCICIO</t>
  </si>
  <si>
    <t>Mantenimientos</t>
  </si>
  <si>
    <t>MANTENIMIENTO DE EQUIPOS INFORMATICOS</t>
  </si>
  <si>
    <t>MANTENIMIENTO Y REPARACION DE EDIFICIOS</t>
  </si>
  <si>
    <t>Alquileres</t>
  </si>
  <si>
    <t>Gastos Generales</t>
  </si>
  <si>
    <t>COMBUSTIBLES Y LUBRICANTES</t>
  </si>
  <si>
    <t>GASTOS DE CUOTAS Y SUSCRIPCIONES</t>
  </si>
  <si>
    <t>GASTOS DE DOMINIO</t>
  </si>
  <si>
    <t>GASTOS GENERALES OFICINA</t>
  </si>
  <si>
    <t>IVA COSTO</t>
  </si>
  <si>
    <t>OTROS GASTOS ADMINISTRATIVOS</t>
  </si>
  <si>
    <t>GASTOS DE ATENCION AL PERSONAL</t>
  </si>
  <si>
    <t>DESARROLLO SITIO WEB</t>
  </si>
  <si>
    <t>Seguros</t>
  </si>
  <si>
    <t>Multas</t>
  </si>
  <si>
    <t>Impuestos, tasas y contribuciones</t>
  </si>
  <si>
    <t>Otros Gastos de Administración</t>
  </si>
  <si>
    <t>Resultado operativo Neto</t>
  </si>
  <si>
    <t xml:space="preserve">Otros Ingresos y Egresos </t>
  </si>
  <si>
    <t>5.x.</t>
  </si>
  <si>
    <t>Otros Ingresos</t>
  </si>
  <si>
    <t>Otros Egresos</t>
  </si>
  <si>
    <t>Resultados Financieros</t>
  </si>
  <si>
    <t>Generados por Activos</t>
  </si>
  <si>
    <t xml:space="preserve">Intereses Cobrados </t>
  </si>
  <si>
    <t>5.y.</t>
  </si>
  <si>
    <r>
      <t xml:space="preserve">Diferencias De Cambio </t>
    </r>
    <r>
      <rPr>
        <b/>
        <sz val="11"/>
        <rFont val="Calibri"/>
        <family val="2"/>
        <scheme val="minor"/>
      </rPr>
      <t>(+)</t>
    </r>
  </si>
  <si>
    <t>5.c.</t>
  </si>
  <si>
    <r>
      <t>Diferencias De Cambio</t>
    </r>
    <r>
      <rPr>
        <b/>
        <sz val="11"/>
        <rFont val="Calibri"/>
        <family val="2"/>
        <scheme val="minor"/>
      </rPr>
      <t xml:space="preserve"> (-)</t>
    </r>
  </si>
  <si>
    <t>Generados por Pasivos</t>
  </si>
  <si>
    <t>Intereses Pagados</t>
  </si>
  <si>
    <r>
      <t xml:space="preserve">Diferencias De Cambio </t>
    </r>
    <r>
      <rPr>
        <b/>
        <sz val="11"/>
        <rFont val="Calibri"/>
        <family val="2"/>
        <scheme val="minor"/>
      </rPr>
      <t>(-)</t>
    </r>
  </si>
  <si>
    <t xml:space="preserve">Resultado Extraordinarios </t>
  </si>
  <si>
    <t>5.z.</t>
  </si>
  <si>
    <t>Ingresos extraordinarios</t>
  </si>
  <si>
    <t>Egresos extraordinarios</t>
  </si>
  <si>
    <t>Ajuste De Resultado De Ejercicios Anteriores</t>
  </si>
  <si>
    <t>Ingresos</t>
  </si>
  <si>
    <t>Egresos</t>
  </si>
  <si>
    <t>Utilidad O (Pérdida)</t>
  </si>
  <si>
    <t>Impuesto a la Renta</t>
  </si>
  <si>
    <t>Resultado del Ejercicio</t>
  </si>
  <si>
    <t>ESTADO DE FLUJO DE EFECTIVO</t>
  </si>
  <si>
    <t>CORRESPONDIENTE AL 31 DE DICIEMBRE DE 2025 PRESENTADO EN FORMA COMPARATIVA CON EL 31 DE DICIEMBRE DEL 2024</t>
  </si>
  <si>
    <t>PERIODO ANTERIOR</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</si>
  <si>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</si>
  <si>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</si>
  <si>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</si>
  <si>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</si>
  <si>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</si>
  <si>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</si>
  <si>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</si>
  <si>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</si>
  <si>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</si>
  <si>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</si>
  <si>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</si>
  <si>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</si>
  <si>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</si>
  <si>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</si>
  <si>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</si>
  <si>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</si>
  <si>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</si>
  <si>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</si>
  <si>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</si>
  <si>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</si>
  <si>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</si>
  <si>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</si>
  <si>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</si>
  <si>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</si>
  <si>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</si>
  <si>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</si>
  <si>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Efecto de las ganancias o perdidas por diferencia de cambio</t>
  </si>
  <si>
    <t>Efectivo y su equivalente al comienzo del período</t>
  </si>
  <si>
    <t>Efectivo y su equivalente al cierre del período</t>
  </si>
  <si>
    <t>ESTADO DE CAMBIOS EN EL PATRIMONIO NETO</t>
  </si>
  <si>
    <t>CORRESPONDIENTE AL 31 DE DICIEMBRE DE 2025 PRESENTADO EN FORMA COMPARATIVA CON EL 31 DE DICIEMBRE 2024</t>
  </si>
  <si>
    <t>(En Guaranies)</t>
  </si>
  <si>
    <t>RUBROS</t>
  </si>
  <si>
    <t>CAPITAL</t>
  </si>
  <si>
    <t>RESERVAS</t>
  </si>
  <si>
    <t>RESULTADOS</t>
  </si>
  <si>
    <t>PATRIMONIO NETO</t>
  </si>
  <si>
    <t>SUSCRIPTO</t>
  </si>
  <si>
    <t>A INTEGRAR / APORTE</t>
  </si>
  <si>
    <t>ACCIONES POR EMITIR</t>
  </si>
  <si>
    <t>LEGAL</t>
  </si>
  <si>
    <t>FACULTATIVA</t>
  </si>
  <si>
    <t>INVERSIONES</t>
  </si>
  <si>
    <t>REVALUO</t>
  </si>
  <si>
    <t>ACUMULADOS</t>
  </si>
  <si>
    <t>DEL EJERCICIO</t>
  </si>
  <si>
    <t>Movimientos subsecuentes</t>
  </si>
  <si>
    <t>A capitalizar</t>
  </si>
  <si>
    <t>Transferencias a dividendos a pagar</t>
  </si>
  <si>
    <t>Revalúo de Inversiones</t>
  </si>
  <si>
    <t>Transferencia A Resultados Acumulados</t>
  </si>
  <si>
    <t>Total Periodo Actual</t>
  </si>
  <si>
    <t>Total Periodo Anterior</t>
  </si>
  <si>
    <t xml:space="preserve">1.           CONSIDERACIÓN DE LOS ESTADOS CONTABLES </t>
  </si>
  <si>
    <t xml:space="preserve">2.           INFORMACIÓN DE LA EMPRESA </t>
  </si>
  <si>
    <t xml:space="preserve">GREEN CAPITAL CASA DE BOLSA S.A., fue constituida como sociedad anónima según Escritura Pública Nº 21 de fecha 06/04/2022. </t>
  </si>
  <si>
    <t>La sociedad se encuentra regida por las disposiciones emanadas del Código Civil, sus estatutos sociales y modificaciones como así tambien  demás leyes de la Nación que rigen la materia.</t>
  </si>
  <si>
    <t>Se realizó la primera modificación de Estatuto según escritura Nº  25 en fecha 27 de marzo del 2023</t>
  </si>
  <si>
    <t>Se realizó la segunda modificación de Estatudto según escritura Nº 16 en fecha 27 de julio del 2023</t>
  </si>
  <si>
    <t xml:space="preserve">Obtuvo el  certificado de registro Nº 119_04072023 en la Super Intendencia de Valores en fecha 04/07/2023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</si>
  <si>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</si>
  <si>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</si>
  <si>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 xml:space="preserve">2.1 </t>
  </si>
  <si>
    <t>PARTICIPACIÓN EN OTRAS EMPRESAS</t>
  </si>
  <si>
    <t>3.           RESUMEN DE LAS PRINCIPALES POLÍTICAS CONTABLES</t>
  </si>
  <si>
    <t xml:space="preserve">A continuación, se resumen las políticas de contabilidad más significativas aplicadas por la entidad. </t>
  </si>
  <si>
    <t xml:space="preserve">3.1 </t>
  </si>
  <si>
    <t>BASE DE PREPARACIÓN DE LOS ESTADOS CONTABLES</t>
  </si>
  <si>
    <t xml:space="preserve">3.2 </t>
  </si>
  <si>
    <t>CRITERIOS DE VALUACIÓN</t>
  </si>
  <si>
    <t>3.3</t>
  </si>
  <si>
    <t>POLÍTICA DE CONSTITUCIÓN DE PREVISIONES</t>
  </si>
  <si>
    <t xml:space="preserve">3.4 </t>
  </si>
  <si>
    <t>POLÍTICA DE DEPRECIACIÓN</t>
  </si>
  <si>
    <t xml:space="preserve">3.5 </t>
  </si>
  <si>
    <t>POLÍTICA DE INTANGIBLES</t>
  </si>
  <si>
    <t>3.6</t>
  </si>
  <si>
    <t>POLÍTICA DE RECONOCIMIENTO DE INGRESO</t>
  </si>
  <si>
    <t>DEFINICIÓN DE FONDOS</t>
  </si>
  <si>
    <t xml:space="preserve">4. </t>
  </si>
  <si>
    <t>CAMBIOS DE POLÍTICAS Y PROCEDIMIENTOS DE CONTABILIDAD</t>
  </si>
  <si>
    <t>5. CRITERIOS ESPECÍFICOS DE VALUACIÓN</t>
  </si>
  <si>
    <t>a)  VALUACIÓN EN MONEDA EXTRANJERA</t>
  </si>
  <si>
    <t>La moneda extranjera, Dólar fue registrada de acuerdo al tipo de cambio publicado por la Dirección Nacional de Ingresos Tributarios al 31-12-2025. Tipo de cambio comprador Gs 6.572,46 - para saldos de cuentas del activo y Tipo de cambio vendedor Gs. 6.585,55  - para saldo de cuentas pasivas.</t>
  </si>
  <si>
    <t>Los títulos de terceros recibidos en custodia fueron registrados de acuerdo al tipo de cambio publicado por el Banco Central del Paraguay al 31-12-2025.
(USD 6.575.71 - GBP 8.852,22 - ARS 4,50)</t>
  </si>
  <si>
    <t>Periodo Actual Gs.</t>
  </si>
  <si>
    <t>Ejercicio Anterior Gs.</t>
  </si>
  <si>
    <t>Tipo de Cambio Comprador</t>
  </si>
  <si>
    <t>Tipo de Cambio Vendedor</t>
  </si>
  <si>
    <t>b) POSICION EN MONEDA EXTRANJERA</t>
  </si>
  <si>
    <t>ACTIVOS Y PASIVOS EN MONEDA EXTRANJERA</t>
  </si>
  <si>
    <t>DETALLE</t>
  </si>
  <si>
    <t>Moneda Extranjera</t>
  </si>
  <si>
    <t>Cambio Cierre Ejercicio Actual</t>
  </si>
  <si>
    <t>Saldo Ejercicio Actual</t>
  </si>
  <si>
    <t>Cambio Cierre Ejercicio Anterior</t>
  </si>
  <si>
    <t>Saldo al Cierre Ejercicio Anterior</t>
  </si>
  <si>
    <t>Clase</t>
  </si>
  <si>
    <t>Monto</t>
  </si>
  <si>
    <t>(Guaraníes)</t>
  </si>
  <si>
    <t>A C T I V O</t>
  </si>
  <si>
    <t>ACTIVOS CORRIENTES</t>
  </si>
  <si>
    <t>RECAUDACIONES A DEPOSITAR</t>
  </si>
  <si>
    <t>Recaudaciones a depositar</t>
  </si>
  <si>
    <t>USD</t>
  </si>
  <si>
    <t>BANCOS</t>
  </si>
  <si>
    <t>BANCOS USD</t>
  </si>
  <si>
    <t>Creditos</t>
  </si>
  <si>
    <t xml:space="preserve">Deudores </t>
  </si>
  <si>
    <t>Anticipos</t>
  </si>
  <si>
    <t>Anticipos a Proveedores</t>
  </si>
  <si>
    <t>Intereses a Cobrar</t>
  </si>
  <si>
    <t>Intereses a Cobrar - CP</t>
  </si>
  <si>
    <t>ACTIVOS NO CORRIENTES</t>
  </si>
  <si>
    <t>Bonos en Garantía</t>
  </si>
  <si>
    <t>Bonos Subordinados</t>
  </si>
  <si>
    <t>Bonos Financieros</t>
  </si>
  <si>
    <t>CDA</t>
  </si>
  <si>
    <t xml:space="preserve">Fondo Mutuo Liquidez </t>
  </si>
  <si>
    <t>Intereses a Cobrar - LP</t>
  </si>
  <si>
    <t>TOTAL ACTIVO USD</t>
  </si>
  <si>
    <t>PASIVO</t>
  </si>
  <si>
    <t>PASIVOS CORRIENTES</t>
  </si>
  <si>
    <t>PASIVOS CORRIENTES USD</t>
  </si>
  <si>
    <t>Acreedores US$</t>
  </si>
  <si>
    <t>PASIVOS NO CORRIENTES</t>
  </si>
  <si>
    <t>Otros Pasivos No Corrientes</t>
  </si>
  <si>
    <t>TOTAL PASIVO USD</t>
  </si>
  <si>
    <t>c) DIFERENCIA DE CAMBIO EN MONEDA EXTRANJERA</t>
  </si>
  <si>
    <t>TIPO DE CAMBIO PERIODO ACTUAL</t>
  </si>
  <si>
    <t>MONTO AJUSTADO PERIODO ACTUAL GS.</t>
  </si>
  <si>
    <t>TIPO DE CAMBIO PERIODO ANTERIOR</t>
  </si>
  <si>
    <t>MONTO AJUSTADO PERIODO ANTERIOR GS.</t>
  </si>
  <si>
    <t>Ganancias por Valuación De Activos Monetarios en moneda Extranjera</t>
  </si>
  <si>
    <t>Ganancias por Valuación de Pasivos Monetarios en moneda Extranjera</t>
  </si>
  <si>
    <t>Perdidas por Valuación de Activos Monetarios en moneda Extranjera</t>
  </si>
  <si>
    <t>Perdidas por Valuación de Pasivos Monetarios En Moneda Extranjera</t>
  </si>
  <si>
    <t>Totales</t>
  </si>
  <si>
    <t>d) DISPONIBILIDADES</t>
  </si>
  <si>
    <t>El rubro disponibilidades está compuesto por las siguientes cuentas:</t>
  </si>
  <si>
    <t>CUENTA</t>
  </si>
  <si>
    <t>CANTIDAD M/E</t>
  </si>
  <si>
    <t>MONTO EN GUARANIES</t>
  </si>
  <si>
    <t>EJERCICIO ACTUAL</t>
  </si>
  <si>
    <t>Sub Totales USD</t>
  </si>
  <si>
    <t>Sub Totales GS</t>
  </si>
  <si>
    <t>e) INVERSIONES TEMPORARIAS E INVERSIONES PERMANENTES</t>
  </si>
  <si>
    <t>(Expresado en Guaraníes)</t>
  </si>
  <si>
    <t>Emisor</t>
  </si>
  <si>
    <t>Tipo de Titulo</t>
  </si>
  <si>
    <t>Cantidad de Títulos</t>
  </si>
  <si>
    <t>Valor Nominal Unitario</t>
  </si>
  <si>
    <t>Valor Contable</t>
  </si>
  <si>
    <t xml:space="preserve">Inversiones temporales </t>
  </si>
  <si>
    <t>Total Periodo Actual G.</t>
  </si>
  <si>
    <t>Total Ejercicio Anterior G.</t>
  </si>
  <si>
    <t>Títulos de Renta Fija</t>
  </si>
  <si>
    <t>BONO TBILL 13/01/2026</t>
  </si>
  <si>
    <t>BONO</t>
  </si>
  <si>
    <t>Total de Renta Fija</t>
  </si>
  <si>
    <t>Total Inversiones a Largo Plazo</t>
  </si>
  <si>
    <t>Bono Banco Continental - Garantía BVPASA</t>
  </si>
  <si>
    <t>Bono Sudameris Bank SAECA - Garantía BVPASA</t>
  </si>
  <si>
    <t>Bono Financiera Finexpar SAECA - Garantía BVPASA</t>
  </si>
  <si>
    <t>Total Bonos en Garantía BVPASA</t>
  </si>
  <si>
    <t>Bono Subordinado Banco RIO - Vto 12/05/26</t>
  </si>
  <si>
    <t>Bono Subordinado Banco RIO - Vto 28/11/29</t>
  </si>
  <si>
    <t>Bono Financiero Banco Itau 5,25% 05/06/26</t>
  </si>
  <si>
    <t>Bono Financiero Banco Itau 5,40% 07/12/27</t>
  </si>
  <si>
    <t>Bobo Financiero FIC Vto 21/02/2029</t>
  </si>
  <si>
    <t>Total Bonos Locales</t>
  </si>
  <si>
    <t>CDA20260604</t>
  </si>
  <si>
    <t>Total CDA</t>
  </si>
  <si>
    <t>Fondo Mutuo Liquidez</t>
  </si>
  <si>
    <t>Fondo Mutuo</t>
  </si>
  <si>
    <t>Total Fondo Mutuo Liquidez</t>
  </si>
  <si>
    <t xml:space="preserve">La acción de la BVA esta registrada de acuerdo a su precio de adquisición y revaluadas al precio de valor libro de la BVA según cuadro se detalla la composición </t>
  </si>
  <si>
    <t>Información sobre el Documento y Emisor</t>
  </si>
  <si>
    <t>Información sobre el Emisor al 31/12/2025</t>
  </si>
  <si>
    <t>Capital</t>
  </si>
  <si>
    <t>Resultado</t>
  </si>
  <si>
    <t>Patrimonio Neto</t>
  </si>
  <si>
    <t>ACCION</t>
  </si>
  <si>
    <t>ACCION BVA</t>
  </si>
  <si>
    <t>Saldo ejercicio Actual G.</t>
  </si>
  <si>
    <t>Saldo ejercicio Anterior G.</t>
  </si>
  <si>
    <t>f) CREDITOS</t>
  </si>
  <si>
    <t>Concepto</t>
  </si>
  <si>
    <t>Corto Plazo G</t>
  </si>
  <si>
    <t>Largo Plazo G</t>
  </si>
  <si>
    <t>DEUDORES POR SERVICIOS DE INTERMEDIACION</t>
  </si>
  <si>
    <t>Total Actual</t>
  </si>
  <si>
    <t>Total Anterior</t>
  </si>
  <si>
    <t>Deudores Varios</t>
  </si>
  <si>
    <t>Periodo Actual</t>
  </si>
  <si>
    <t>Ejercicio Anterior</t>
  </si>
  <si>
    <t>Anticipo de Imp. a la Renta</t>
  </si>
  <si>
    <t>(-) Intereses a devengar - CP</t>
  </si>
  <si>
    <t>Total</t>
  </si>
  <si>
    <t>(-) Intereses a devengar - LP</t>
  </si>
  <si>
    <t>No registra saldo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</si>
  <si>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</si>
  <si>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</si>
  <si>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</si>
  <si>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</si>
  <si>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</si>
  <si>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</si>
  <si>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</si>
  <si>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</si>
  <si>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</si>
  <si>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g) BIENES DE USO</t>
  </si>
  <si>
    <t>Correspondiente al 31 de diciembre del 2025</t>
  </si>
  <si>
    <t>(Expresado en guaraníes)</t>
  </si>
  <si>
    <t>La composición del rubro al 31 de diciembre de 2025 comparativo con el 31 de diciembre de 2024 es como sigue:</t>
  </si>
  <si>
    <t>Cuentas</t>
  </si>
  <si>
    <t xml:space="preserve">V A L O R E S   D E   O R I G E N </t>
  </si>
  <si>
    <t>D E P R E C I A C I O N E S</t>
  </si>
  <si>
    <t>Valores al inicio del periodo</t>
  </si>
  <si>
    <t>Altas</t>
  </si>
  <si>
    <t>Bajas</t>
  </si>
  <si>
    <t>Revalúo del Periodo</t>
  </si>
  <si>
    <t>Valores al cierre del periodo</t>
  </si>
  <si>
    <t>Acumuladas al inicio del periodo</t>
  </si>
  <si>
    <t>Acumuladas al cierre del periodo</t>
  </si>
  <si>
    <t>Neto Resultante</t>
  </si>
  <si>
    <t>Muebles y Equipos</t>
  </si>
  <si>
    <t>Equipos de Informática</t>
  </si>
  <si>
    <t>Instalaciones</t>
  </si>
  <si>
    <t>Mejoras de Predio Ajeno</t>
  </si>
  <si>
    <t>Equipos y Enseres</t>
  </si>
  <si>
    <t>Rodados</t>
  </si>
  <si>
    <t>Total periodo actual</t>
  </si>
  <si>
    <t>Total periodo anterior</t>
  </si>
  <si>
    <t>h)  CARGOS DIFERIDOS</t>
  </si>
  <si>
    <t>Saldo Inicial</t>
  </si>
  <si>
    <t>Aumentos</t>
  </si>
  <si>
    <t>Amortizaciones</t>
  </si>
  <si>
    <t>Saldo Neto Final</t>
  </si>
  <si>
    <t>GASTOS DE CONSTITUCIÓN</t>
  </si>
  <si>
    <t xml:space="preserve">Total Periodo Actual </t>
  </si>
  <si>
    <t>Total Ejercicio Anterior</t>
  </si>
  <si>
    <t>i) INTANGIBLES</t>
  </si>
  <si>
    <t>Licencia de Software</t>
  </si>
  <si>
    <t>j) OTROS ACTIVOS CORRIENTES Y NO CORRIENTES</t>
  </si>
  <si>
    <t>Corto Plazo G.</t>
  </si>
  <si>
    <t>Largo Plazo G.</t>
  </si>
  <si>
    <t>I.V.A Crédito Fiscal al 10%</t>
  </si>
  <si>
    <t>Anticipo Impuesto a la Renta</t>
  </si>
  <si>
    <t>Préstamos al Personal</t>
  </si>
  <si>
    <t>Anticipo a Proveedores</t>
  </si>
  <si>
    <t>Anticipo de Sueldos</t>
  </si>
  <si>
    <t>k) PRÉSTAMOS FINANCIEROS A CORTO Y LARGO PLAZO</t>
  </si>
  <si>
    <t>No Registra saldo.</t>
  </si>
  <si>
    <t xml:space="preserve">Institución </t>
  </si>
  <si>
    <t>l) DOCUMENTOS Y CUENTAS POR PAGAR (CORTO Y LARGO PLAZO)</t>
  </si>
  <si>
    <t>l.1) ACREEDORES VARIOS</t>
  </si>
  <si>
    <t xml:space="preserve">El saldo al 31 de diciembre de 2025 de cuentas y provisiones a pagar se detalla en el siguiente cuadro: </t>
  </si>
  <si>
    <t>Acreedores Varios (Corto y Largo Plazo)</t>
  </si>
  <si>
    <t>Mbb Consultores - Gastos Adm</t>
  </si>
  <si>
    <t>Telefonia Celular del Py</t>
  </si>
  <si>
    <t>Tarjeta de Crédito GNB</t>
  </si>
  <si>
    <t>Acreedores varios</t>
  </si>
  <si>
    <t>Corporate Compliance Solutions EAS</t>
  </si>
  <si>
    <t>l.2) PROVISIONES</t>
  </si>
  <si>
    <t>Provisiones (Corto y Largo Plazo)</t>
  </si>
  <si>
    <t>Sueldos a Pagar</t>
  </si>
  <si>
    <t>Aguinaldos a Pagar</t>
  </si>
  <si>
    <t>IVA a pagar</t>
  </si>
  <si>
    <t>m) ACREEDORES POR INTERMEDIACION (CORTO Y LARGO PLAZO)</t>
  </si>
  <si>
    <t>No Registra Saldo.</t>
  </si>
  <si>
    <t>Aranceles a Pagar a la BVA</t>
  </si>
  <si>
    <t>Comisiones Cobradas p/ Adelantado</t>
  </si>
  <si>
    <t>Dep. de Clientes para Negociaciones</t>
  </si>
  <si>
    <t>n) ADMINISTRACION DE CARTERA (CORTO Y LARGO PLAZO)</t>
  </si>
  <si>
    <t>No registra saldo.</t>
  </si>
  <si>
    <t>Administración de Cartera</t>
  </si>
  <si>
    <t>o) CUENTAS A PAGAR A PERSONAS Y EMPRESAS RELACIONADAS (CORTO Y LARGO PLAZO)</t>
  </si>
  <si>
    <t>Nombre</t>
  </si>
  <si>
    <t>Relación</t>
  </si>
  <si>
    <t>Tipo de Operación</t>
  </si>
  <si>
    <t>Antigüedad de la deuda (Días)</t>
  </si>
  <si>
    <t>Vencimiento</t>
  </si>
  <si>
    <t>Periodo Actual G.</t>
  </si>
  <si>
    <t>Periodo Anterior G.</t>
  </si>
  <si>
    <t>CARLOS CASAROTTI</t>
  </si>
  <si>
    <t>REMUNERACIÓN AL PERSONAL SUPERIOR</t>
  </si>
  <si>
    <t>CAMILO CALVELO</t>
  </si>
  <si>
    <t>BOLSA DE VALORES DE ASUNCIÓN</t>
  </si>
  <si>
    <t>ARANCELES POR SISTEMA ELECTRÓNICO DE NEGOCIACIÓN</t>
  </si>
  <si>
    <t>p) OBLIGAC.POR CONTRATO DE UNDERWRITING (CORTO Y LARGO PLAZO)</t>
  </si>
  <si>
    <t>Plazo de Vencimiento del Contrato</t>
  </si>
  <si>
    <t>Importe Corto Plazo G.</t>
  </si>
  <si>
    <t>Importe Largo Plazo G.</t>
  </si>
  <si>
    <t>q) OTROS PASIVOS CORRIENTES Y NO CORRIENTES</t>
  </si>
  <si>
    <t>Corriente G.</t>
  </si>
  <si>
    <t>No Corriente G.</t>
  </si>
  <si>
    <t>Total actual</t>
  </si>
  <si>
    <t>Total anterior</t>
  </si>
  <si>
    <t>r) SALDOS Y TRANSACCIONES CON PERSONAS Y EMPRESAS RELACIONADAS (CORRIENTE Y NO CORRIENTE)</t>
  </si>
  <si>
    <t>Saldos (Indicación de los Saldos deudores y acreedores mantenidos)</t>
  </si>
  <si>
    <t>Ejercicio Anterior G.</t>
  </si>
  <si>
    <t>Carlos Casarotti</t>
  </si>
  <si>
    <t>Accionista</t>
  </si>
  <si>
    <t>Remuneración al Personal Superior</t>
  </si>
  <si>
    <t>Bolsa de Valores de Asunción S.A.</t>
  </si>
  <si>
    <t>Aranceles por Sistema Electrónico de Negociación</t>
  </si>
  <si>
    <t>Total Saldo Deudor</t>
  </si>
  <si>
    <t>Total Saldo Acreedor</t>
  </si>
  <si>
    <t>s ) RESULTADO CON PERSONAS Y EMPRESAS VINCULADAS</t>
  </si>
  <si>
    <t>Persona o Empresa Relacionada</t>
  </si>
  <si>
    <t>Total Ingresos</t>
  </si>
  <si>
    <t>Total Egresos</t>
  </si>
  <si>
    <t xml:space="preserve">Bolsa de Valores de Asunción </t>
  </si>
  <si>
    <t>Total Ejercicio Actual G.</t>
  </si>
  <si>
    <t>t ) PATRIMONIO</t>
  </si>
  <si>
    <t>El patrimonio de la empresa registro los siguientes movimientos según el cuadro siguiente;</t>
  </si>
  <si>
    <t>Saldo al inicio del Ejercicio G.</t>
  </si>
  <si>
    <t>Disminución</t>
  </si>
  <si>
    <t>Saldo al Cierre del Ejercicio G.</t>
  </si>
  <si>
    <t>Aportes no capitalizados</t>
  </si>
  <si>
    <t xml:space="preserve">Reservas </t>
  </si>
  <si>
    <t xml:space="preserve">Resultados acumulados </t>
  </si>
  <si>
    <t xml:space="preserve">Total </t>
  </si>
  <si>
    <t>u) PREVISIONES</t>
  </si>
  <si>
    <t>La empresa no realizó previsiones en el periodo informado</t>
  </si>
  <si>
    <t>Saldo Ejercicio Actual G.</t>
  </si>
  <si>
    <t>Saldo Ejercicio Anterior G.</t>
  </si>
  <si>
    <t>Deducidas del Activo</t>
  </si>
  <si>
    <t>Incluidas en el Pasivo</t>
  </si>
  <si>
    <t>v) INGRESOS OPERATIVOS</t>
  </si>
  <si>
    <t>Ingresos por operaciones y servicios a personas relacionadas</t>
  </si>
  <si>
    <t>Ejercicio Actual G.</t>
  </si>
  <si>
    <t>COM. COB. POR OPER. DE INTER. EXTRAB. - RENTA VARIABLE - PTE VINC</t>
  </si>
  <si>
    <t>COM. COB. POR OPER. DE INTER. EXTRAB. - RENTA FIJA - PTE VINC</t>
  </si>
  <si>
    <t>INGRESOS POR SERV. DE ADM DE CARTERA - PTE VINC</t>
  </si>
  <si>
    <t>Ingresos por operaciones y servicios extrabursátiles</t>
  </si>
  <si>
    <r>
      <t xml:space="preserve">Ingresos Operativos: </t>
    </r>
    <r>
      <rPr>
        <sz val="11"/>
        <rFont val="Calibri"/>
        <family val="2"/>
        <scheme val="minor"/>
      </rPr>
      <t>Agrupa las cuentas divisionarias que acumulan ingresos por comisiones y servicios</t>
    </r>
  </si>
  <si>
    <t>inherentes a la actividad de Intermediación.</t>
  </si>
  <si>
    <r>
      <rPr>
        <b/>
        <sz val="11"/>
        <rFont val="Calibri"/>
        <family val="2"/>
        <scheme val="minor"/>
      </rPr>
      <t xml:space="preserve">Ingresos por Asesoría Financiera: </t>
    </r>
    <r>
      <rPr>
        <sz val="11"/>
        <rFont val="Calibri"/>
        <family val="2"/>
        <scheme val="minor"/>
      </rPr>
      <t>Surge por facturaciones realizadas a los clientes por Asesoramiento</t>
    </r>
  </si>
  <si>
    <t>sobre coyuntura , mercado financiero, estructuración y planeamiento financiero.</t>
  </si>
  <si>
    <t>COM. COB. POR OPER. DE INTER. EXTRAB. - RENTA VARIABLE</t>
  </si>
  <si>
    <t>COM. COB. POR OPER. DE INTER. EXTRAB. - RENTA FIJA</t>
  </si>
  <si>
    <t>COM. COB. POR COLOC EXTRABUR - RENTA VARIABLE</t>
  </si>
  <si>
    <t xml:space="preserve">INGRESOS POR SERV. DE ADM DE CARTERA </t>
  </si>
  <si>
    <t>Otros Ingresos Operativos</t>
  </si>
  <si>
    <t>Venta de Servicios</t>
  </si>
  <si>
    <t>w ) OTROS GASTOS OPERATIVOS, DE COMERCIALIZACIÓN Y DE ADMINISTRACIÓN</t>
  </si>
  <si>
    <t>Otros Gastos Operativos</t>
  </si>
  <si>
    <t>ARANCEL BCP</t>
  </si>
  <si>
    <t>ARANCEL BOLSA DE VALORES</t>
  </si>
  <si>
    <t>ARANCEL SEPRELAD</t>
  </si>
  <si>
    <t>FONDO DE GARANTIA BVPASA</t>
  </si>
  <si>
    <t>COMISIONES PAGADAS</t>
  </si>
  <si>
    <t>PERDIDA POR AMORT. DE DIF. DE PRECIO - BONOS EN EL EXTERIOR</t>
  </si>
  <si>
    <t>Total Gastos Operativos</t>
  </si>
  <si>
    <t>Otros Gastos de Comercialización</t>
  </si>
  <si>
    <t>PASAJES AL EXTERIOR</t>
  </si>
  <si>
    <t>Total Gastos de Comercialización</t>
  </si>
  <si>
    <t>AGUA LUZ Y TELEFONO</t>
  </si>
  <si>
    <t>ART. DE LIMPIEZA Y CAFETERIA</t>
  </si>
  <si>
    <t>OTROS GASTOS ADM</t>
  </si>
  <si>
    <t>EXPENSAS</t>
  </si>
  <si>
    <t>GASTOS DE ASAMBLEA Y CONSTITUCIONES</t>
  </si>
  <si>
    <t>GASTOS DE CONSUMICIÓN</t>
  </si>
  <si>
    <t>GASTOS DE ESCRIBANIA</t>
  </si>
  <si>
    <t>IMPRESOS Y FORMULARIOS</t>
  </si>
  <si>
    <t>GASTOS DE INTERNET</t>
  </si>
  <si>
    <t>GASTOS DE SISTEMA DE VALORES</t>
  </si>
  <si>
    <t>GASTOS NO DEDUCIBLES</t>
  </si>
  <si>
    <t>GASTOS DE CONSUMICION DEL PERSONAL</t>
  </si>
  <si>
    <t>GASTOS DE EVENTOS Y OBSEQUIOS AL PERSONAL</t>
  </si>
  <si>
    <t>GASTOS DE EVENTOS</t>
  </si>
  <si>
    <t>PAPELERIA Y UTILES DE OFICINA</t>
  </si>
  <si>
    <t>GASTOS DE CAPACITACION EN EL MERCADO DE VALORES</t>
  </si>
  <si>
    <t>CURSOS Y CAPACITACIONES</t>
  </si>
  <si>
    <t>GASTOS DE MOVILIDAD</t>
  </si>
  <si>
    <t>PASAJES, PEAJES Y ESTACIONAMIENTO</t>
  </si>
  <si>
    <t>GASTOS DE TELEFONIA TIGO</t>
  </si>
  <si>
    <t>GASTOS DE INFORMATICA</t>
  </si>
  <si>
    <t>COMISION DE COBRANZAS</t>
  </si>
  <si>
    <t>GASTOS DE ENCOMIENDAS Y ENVIOS</t>
  </si>
  <si>
    <t>MANTENIMIENTO Y REPARACION EN GENERAL</t>
  </si>
  <si>
    <t>GASTOS BANCARIOS</t>
  </si>
  <si>
    <t>PUBLICIDAD Y PROPAGANDA</t>
  </si>
  <si>
    <t>RENOV. FIRMAS DIGITALES</t>
  </si>
  <si>
    <t>HOSPEDAJE Y VATICOS</t>
  </si>
  <si>
    <t>GASTOS DE DOMINIO - CNC</t>
  </si>
  <si>
    <t>ALQUILER DE CAJA</t>
  </si>
  <si>
    <t>Total Otros Gastos de Administración</t>
  </si>
  <si>
    <t>x ) OTROS INGRESOS Y EGRESOS</t>
  </si>
  <si>
    <t>Ingresos Varios</t>
  </si>
  <si>
    <t>Descuentos Obtenidos</t>
  </si>
  <si>
    <t>GANANCIA POR AMORT. DE DIF. DE PRECIO - BONOS EN E</t>
  </si>
  <si>
    <t>y) RESULTADOS FINANCIEROS</t>
  </si>
  <si>
    <t>Intereses Cobrados</t>
  </si>
  <si>
    <t>Intereses Ganados bancarios</t>
  </si>
  <si>
    <t>Intereses Cobrados por Operación de Bolsa - Bonos en Garantía</t>
  </si>
  <si>
    <t>Intereses Cobrados por Operación de Bolsa - Títulos Propios</t>
  </si>
  <si>
    <t>Ingresos por venta de bonos</t>
  </si>
  <si>
    <t>Totales:</t>
  </si>
  <si>
    <t>z) RESULTADOS EXTRAORDINARIOS</t>
  </si>
  <si>
    <t>No Registra Saldo</t>
  </si>
  <si>
    <t>Ingresos Extraordinarios</t>
  </si>
  <si>
    <t>Egresos Extraordinarios</t>
  </si>
  <si>
    <t>Pérdidas Extraordinarias</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</si>
  <si>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</si>
  <si>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</si>
  <si>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</si>
  <si>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</si>
  <si>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</si>
  <si>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</si>
  <si>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</si>
  <si>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Los títulos de valores detallados corresponden a la cartera de inversiones de la Casa de Bolsa que se encuentra en garantía, por tal motivo, no se incluye en el reporte del Anexo "H".</t>
  </si>
  <si>
    <t xml:space="preserve">7.  HECHOS POSTERIORES </t>
  </si>
  <si>
    <t>7.2 Hechos posteriores relativos a los estados financieros correspondientes al ejercicio concluido al 31/12/2025.</t>
  </si>
  <si>
    <t>8. LIMITACIÓN A LA LIBRE DISPONIBILIDAD DE LOS ACTIVOS O DEL PATRIMONIO Y CUALQUIER RESTRICCIÓN AL DERECHO DE PROPIEDAD.</t>
  </si>
  <si>
    <t>9. CAMBIOS CONTABLES.</t>
  </si>
  <si>
    <t>10. RESTRICCIONES PARA DISTRIBUCIÓN DE UTILIDADES.</t>
  </si>
  <si>
    <t>11. SANCIONES.</t>
  </si>
  <si>
    <t>12. CUENTAS DE ORDENES</t>
  </si>
  <si>
    <t>Cuentas de orden deudoras</t>
  </si>
  <si>
    <t>Banco cta cte Disponibilidad de Clientes</t>
  </si>
  <si>
    <t xml:space="preserve">Títulos Valores recibidos en custódia </t>
  </si>
  <si>
    <t>Total de cuentas de orden deudoras</t>
  </si>
  <si>
    <t>Cuentas de orden acreedores</t>
  </si>
  <si>
    <t>Acreedores por Disponibilidad de Clientes</t>
  </si>
  <si>
    <t>Títulos de terceros recibidos en custódia</t>
  </si>
  <si>
    <t>Total cuentas de orden acreedoras</t>
  </si>
  <si>
    <t>Los ingresos por servicios se reconocen de la siguiente manera: las comisiones por estructuración y colocación al momento de la liquidación de la operación; mientras que las comisiones por administración y custodia se reconocen mensualmente de forma lineal (devengado). Tras el análisis de corte de operaciones al cierre.</t>
  </si>
  <si>
    <t>La Sociedad adoptó el criterio de depreciación basado en la disponibilidad para el uso del activo (NIF 11). Si bien este cambio de política contable generó una diferencia técnica en el cargo por depreciación del ejercicio respecto al criterio fiscal anterior, la Gerencia decidió no realizar el ajuste contable debido a su escasa significatividad relativa en comparación con el total de activos no corrientes y el patrimonio neto.</t>
  </si>
  <si>
    <t>1. Evaluación de Ajustes por Importancia Relativa (Materialidad) La Sociedad ha concluido el proceso de revisión de las valuaciones de sus principales rubros (Inversiones, Propiedades, Planta y Equipo, e Ingresos Devengados) bajo los lineamientos de las Normas de Información Financiera (NIF). Si bien se han identificado diferencias técnicas menores entre los saldos contables y los cálculos de mercado/devengamiento, la Gerencia ha evaluado dichos impactos y ha determinado que no son significativos para la interpretación razonable de los estados financieros tomados en su conjunto. En consecuencia, y bajo el principio de importancia relativa, se ha decidido no registrar ajustes adicionales al cierre del ejercicio 2025.</t>
  </si>
  <si>
    <t>2. Entrada en vigencia de la NIF 23 (Moneda Extranjera) Se comunica que, conforme a las disposiciones de la Superintendencia de Valores (SIV), a partir del 1 de enero de 2026 entra en vigencia obligatoria la NIF 23 "Efectos de las Variaciones en las Tasas de Cambio de la Moneda Extranjera".</t>
  </si>
  <si>
    <t>Exigibilidad: Esta norma será de aplicación obligatoria para el cierre del ejercicio anual 2026.</t>
  </si>
  <si>
    <t>Opcionalidad: Para los informes financieros trimestrales del ejercicio 2026, la Sociedad podrá optar por su aplicación anticipada o mantener los criterios vigentes al cierre 2025.</t>
  </si>
  <si>
    <t>Impacto: La Gerencia se encuentra evaluando los procesos de determinación de moneda funcional; no obstante, no se anticipan cambios que afecten de manera sustancial la estructura de los estados financieros de la Sociedad.</t>
  </si>
  <si>
    <t>Además del hecho mencionado anteriormente y entre la fecha de cierre del ejercicio y la fecha de emisión de estos estados financieros, no han ocurrido hechos significativos de carácter financiero o de otra naturaleza que afecten la situación patrimonial o financiera o los resultados de la entidad al 31 de diciembre del 2025.</t>
  </si>
  <si>
    <t>9.2. Uniformidad y Ajustes</t>
  </si>
  <si>
    <t>Si bien la adopción de estas nuevas políticas generó diferencias técnicas en los cálculos de depreciación y valuación al cierre del ejercicio 2025, la Gerencia de la Sociedad ha determinado que el impacto acumulado de dichos cambios es inmaterial en relación con los estados financieros tomados en su conjunto. Por lo tanto, con el fin de mantener la comparabilidad y bajo el principio de importancia relativa, no se han realizado ajustes retrospectivos significativos en los saldos de apertura, manteniéndose la uniformidad en la presentación de las cifras del periodo anterior.</t>
  </si>
  <si>
    <r>
      <t>-</t>
    </r>
    <r>
      <rPr>
        <b/>
        <sz val="11"/>
        <rFont val="Calibri"/>
        <family val="2"/>
        <scheme val="minor"/>
      </rPr>
      <t xml:space="preserve"> Propiedades, Planta y Equipo (NIF 11):</t>
    </r>
    <r>
      <rPr>
        <sz val="11"/>
        <rFont val="Calibri"/>
        <family val="2"/>
        <scheme val="minor"/>
      </rPr>
      <t xml:space="preserve"> Se ha modificado el criterio de inicio de depreciación, pasando de un criterio fiscal (año siguiente) a uno económico basado en la disponibilidad para el uso del activo.</t>
    </r>
  </si>
  <si>
    <r>
      <t xml:space="preserve">- </t>
    </r>
    <r>
      <rPr>
        <b/>
        <sz val="11"/>
        <rFont val="Calibri"/>
        <family val="2"/>
        <scheme val="minor"/>
      </rPr>
      <t>Instrumentos Financieros (NIF 10):</t>
    </r>
    <r>
      <rPr>
        <sz val="11"/>
        <rFont val="Calibri"/>
        <family val="2"/>
        <scheme val="minor"/>
      </rPr>
      <t xml:space="preserve"> Se han actualizado los criterios de medición para títulos y valores, incorporando el modelo de costo amortizado para inversiones en garantía y valor de mercado para títulos negociables.</t>
    </r>
  </si>
  <si>
    <t xml:space="preserve">9.1. Adopción de las Normas de Información Financiera (NIF) </t>
  </si>
  <si>
    <t>A partir del 1 de enero de 2025, la Sociedad ha adoptado de manera integral el nuevo marco normativo dispuesto por la Superintendencia de Valores (SIV) a través de la Resolución 30/23. Esta transición ha implicado la revisión y actualización de políticas contables, destacándose:</t>
  </si>
  <si>
    <r>
      <rPr>
        <b/>
        <sz val="11"/>
        <rFont val="Calibri"/>
        <family val="2"/>
        <scheme val="minor"/>
      </rPr>
      <t>7.1</t>
    </r>
    <r>
      <rPr>
        <sz val="11"/>
        <rFont val="Calibri"/>
        <family val="2"/>
        <scheme val="minor"/>
      </rPr>
      <t xml:space="preserve"> Con posterioridad al cierre del ejercicio terminado el 31 de diciembre de 2025 y hasta la fecha de emisión de los presentes estados financieros, no se han producido eventos que pudieran afectar significativamente la situación patrimonial y financiera de la Sociedad a dicha fecha, excepto por lo siguiente:</t>
    </r>
  </si>
  <si>
    <r>
      <t xml:space="preserve">Los Estados Financieros correspondientes al 31 de diciembre del 2025 han sido aprobados en fecha </t>
    </r>
    <r>
      <rPr>
        <b/>
        <sz val="11"/>
        <rFont val="Calibri"/>
        <family val="2"/>
        <scheme val="minor"/>
      </rPr>
      <t>24 de marzo de 202</t>
    </r>
    <r>
      <rPr>
        <sz val="11"/>
        <rFont val="Calibri"/>
        <family val="2"/>
        <scheme val="minor"/>
      </rPr>
      <t>6 para la remisión a la Super Intendencia de Valores.</t>
    </r>
  </si>
  <si>
    <t>Los presentes estados financieros han sido preparados de acuerdo con las Normas de Información Financiera (NIF) emitidas por el Consejo de Contadores Públicos del Paraguay, las cuales han sido adoptadas como marco de referencia contable obligatorio por la Superintendencia de Valores (SIV), según lo dispuesto en la Resolución CNV CG N° 35/23 y la Resolución SV. SG. N° 30/23.</t>
  </si>
  <si>
    <t>Marco Normativo Aplicable</t>
  </si>
  <si>
    <t>3.1.1.</t>
  </si>
  <si>
    <t>Adopción por Primera Vez</t>
  </si>
  <si>
    <t>3.1.2.</t>
  </si>
  <si>
    <t>Para el presente ejercicio, la Sociedad ha aplicado los lineamientos de la NIIF 1 "Adopción por Primera Vez de las Normas Internacionales de Información Financiera", realizando la transición de las normas contables anteriormente vigentes hacia el nuevo marco de las NIF.</t>
  </si>
  <si>
    <t>Este proceso ha incluido la reexpresión de los saldos comparativos del ejercicio 2024 y la aplicación de los nuevos criterios de valuación y exposición exigidos por el regulador. Los efectos de esta transición, así como la evaluación de la importancia relativa de los ajustes identificados, se detallan en la Nota 9 (Cambios Contables) y la Nota 7 (Hechos Posteriores), conforme al cronograma de implementación vigente.</t>
  </si>
  <si>
    <r>
      <t xml:space="preserve">Costo Histórico: </t>
    </r>
    <r>
      <rPr>
        <sz val="11"/>
        <rFont val="Calibri"/>
        <family val="2"/>
        <scheme val="minor"/>
      </rPr>
      <t>Se aplica generalmente a los rubros de Propiedades, Planta y Equipo, y otros activos no financieros, representando el monto de efectivo entregado en el momento de su adquisición.</t>
    </r>
  </si>
  <si>
    <r>
      <t xml:space="preserve">Costo Amortizado: </t>
    </r>
    <r>
      <rPr>
        <sz val="11"/>
        <rFont val="Calibri"/>
        <family val="2"/>
        <scheme val="minor"/>
      </rPr>
      <t>Se aplica a los activos financieros mantenidos para cobrar flujos de efectivo contractuales (como los CDAs en garantía) y a los pasivos financieros. Se utiliza el método de la tasa de interés efectiva para reconocer los rendimientos devengados.</t>
    </r>
  </si>
  <si>
    <r>
      <t xml:space="preserve">Valor Razonable: </t>
    </r>
    <r>
      <rPr>
        <sz val="11"/>
        <rFont val="Calibri"/>
        <family val="2"/>
        <scheme val="minor"/>
      </rPr>
      <t>Se aplica a los instrumentos financieros con cotización pública y cuotas de fondos mutuos, registrando las variaciones de precio directamente en los resultados del ejercicio.</t>
    </r>
  </si>
  <si>
    <t xml:space="preserve">3.2.1. Unidad de Medida y Variaciones en el Poder Adquisitivo </t>
  </si>
  <si>
    <t>Los estados financieros se presentan en Guaraníes (Gs.), moneda de curso legal en el Paraguay. Si bien la normativa local no requiere de manera general la reexpresión por inflación de rubros no monetarios, la Sociedad ha aplicado los lineamientos de la NIF 1 (Adopción por Primera Vez) para asegurar que los saldos de apertura y comparativos del ejercicio 2024 sean presentados de manera uniforme y razonable bajo el nuevo marco contable.</t>
  </si>
  <si>
    <t xml:space="preserve">3.2.1. Base de Medición </t>
  </si>
  <si>
    <t>3.2.3. Conversión de Moneda Extranjera</t>
  </si>
  <si>
    <t>Los activos y pasivos en moneda extranjera se valúan al tipo de cambio de cierre del mercado interbancario, publicado por el Banco Central del Paraguay. Las diferencias de cambio resultantes se reconocen en los resultados del ejercicio según lo dispuesto en las normas vigentes.</t>
  </si>
  <si>
    <t>3.3.1. Previsión para Cuentas de Dudoso Cobro</t>
  </si>
  <si>
    <t>La Sociedad evalúa periódicamente la cobrabilidad de sus cuentas a cobrar comerciales y otras cuentas por cobrar. De acuerdo con las NIF, el reconocimiento de previsiones se basa en el modelo de pérdidas esperadas, considerando la antigüedad de los saldos, el comportamiento histórico de pagos y las condiciones económicas vigentes.</t>
  </si>
  <si>
    <t>Al 31 de diciembre de 2025, tras el análisis de la cartera de clientes y deudores, la Gerencia ha determinado que no existen evidencias de deterioro significativo que requieran la constitución de previsiones adicionales a las registradas, considerando que los riesgos identificados son inmateriales en relación con el activo total.</t>
  </si>
  <si>
    <t>3.3.2. Previsiones para Contingencias</t>
  </si>
  <si>
    <t>Las previsiones para contingencias (legales, fiscales o laborales) se reconocen cuando la Sociedad tiene una obligación presente como resultado de un evento pasado, es probable que se requiera la salida de recursos para liquidar la obligación y el monto puede ser estimado de manera fiable. A la fecha de cierre, no se han identificado situaciones que cumplan con estos criterios para su registro contable, según la evaluación de la Gerencia y sus asesores.</t>
  </si>
  <si>
    <t>3.4.1. Criterio de Medición y Depreciación</t>
  </si>
  <si>
    <t>Los bienes de Propiedades, Planta y Equipo se registran inicialmente a su costo de adquisición. La depreciación se calcula siguiendo el método de línea recta, distribuyendo el costo de los activos a lo largo de su vida útil estimada.</t>
  </si>
  <si>
    <t>Conforme a la NIF 11, la depreciación de un activo comienza cuando este se encuentra disponible para su uso, es decir, cuando está en la ubicación y en las condiciones necesarias para operar de la forma prevista por la Gerencia. Este criterio técnico prevalece sobre el criterio fiscal de inicio de depreciación al año siguiente de la adquisición.</t>
  </si>
  <si>
    <t>3.4.2. Vidas Útiles y Valor Residual</t>
  </si>
  <si>
    <t>Las vidas útiles se determinan en función del periodo durante el cual la Sociedad espera utilizar los activos. Los valores residuales y la vida útil de los activos se revisan, y se ajustan si es necesario, a la fecha de cada balance. La Sociedad utiliza como referencia las vidas útiles establecidas en la normativa vigente, siempre que estas reflejen razonablemente el desgaste económico del bien.</t>
  </si>
  <si>
    <t>3.4.3. Revalúo e Importancia Relativa</t>
  </si>
  <si>
    <t>Bajo el marco de las NIF, la Sociedad mantiene el modelo del costo para la medición posterior de sus activos fijos. Respecto al cambio de política en el inicio de la depreciación (disponibilidad de uso vs. año siguiente), la Sociedad ha evaluado el impacto financiero de dicha transición al cierre del ejercicio 2025. Al determinarse que la diferencia resultante es inmaterial para los estados financieros en su conjunto, la Gerencia ha decidido no realizar ajustes contables retroactivos, manteniendo la uniformidad de los saldos presentados.</t>
  </si>
  <si>
    <t>3.5.1. Reconocimiento y Medición</t>
  </si>
  <si>
    <t>Los activos intangibles adquiridos de forma separada se miden inicialmente al costo. Tras el reconocimiento inicial, los activos intangibles se contabilizan al costo menos la amortización acumulada y cualquier pérdida por deterioro acumulada. Los activos intangibles generados internamente no se capitalizan, salvo que cumplan con los criterios estrictos de desarrollo establecidos en las NIF.</t>
  </si>
  <si>
    <t>3.5.2. Periodo de Amortización y Vida Útil</t>
  </si>
  <si>
    <t>La Sociedad evalúa si la vida útil de un activo intangible es definida o indefinida.</t>
  </si>
  <si>
    <r>
      <t xml:space="preserve">- </t>
    </r>
    <r>
      <rPr>
        <b/>
        <sz val="11"/>
        <rFont val="Calibri"/>
        <family val="2"/>
        <scheme val="minor"/>
      </rPr>
      <t xml:space="preserve">Activos con Vida Útil Definida: </t>
    </r>
    <r>
      <rPr>
        <sz val="11"/>
        <rFont val="Calibri"/>
        <family val="2"/>
        <scheme val="minor"/>
      </rPr>
      <t>Se amortizan de forma lineal a lo largo de su vida útil económica estimada. Si bien la normativa fiscal establece un periodo de referencia de cinco (5) años, la Sociedad revisa anualmente si este plazo refleja el consumo de los beneficios económicos futuros. En caso de discrepancias, prevalecerá el criterio de vida útil económica bajo NIF 13.</t>
    </r>
  </si>
  <si>
    <r>
      <t xml:space="preserve">- </t>
    </r>
    <r>
      <rPr>
        <b/>
        <sz val="11"/>
        <rFont val="Calibri"/>
        <family val="2"/>
        <scheme val="minor"/>
      </rPr>
      <t>Activos con Vida Útil Indefinida</t>
    </r>
    <r>
      <rPr>
        <sz val="11"/>
        <rFont val="Calibri"/>
        <family val="2"/>
        <scheme val="minor"/>
      </rPr>
      <t>: No se amortizan, sino que se someten anualmente a una prueba de deterioro (Impairment).</t>
    </r>
  </si>
  <si>
    <t>3.5.3. Evaluación de Importancia Relativa</t>
  </si>
  <si>
    <t>Al cierre del ejercicio 2025, la Sociedad ha revisado los cargos por amortización de sus licencias y softwares. Se ha determinado que cualquier diferencia entre el criterio de amortización contable y el fiscal es inmaterial para los estados financieros, por lo cual no se han realizado ajustes adicionales, manteniendo la uniformidad en la exposición de los saldos.</t>
  </si>
  <si>
    <t>De acuerdo con las disposiciones legales y reglamentarias vigentes, la distribución de utilidades de la Sociedad se encuentra sujeta a las siguientes restricciones:</t>
  </si>
  <si>
    <t>10.1. Reserva Legal (Ley N° 1034/83 "Del Comerciante")</t>
  </si>
  <si>
    <t>Conforme a lo establecido en la Ley del Comerciante, las Sociedades Anónimas deben transferir no menos del 5% (cinco por ciento) de las utilidades netas de cada ejercicio a una cuenta de reserva legal, hasta que la misma alcance el 20% (veinte por ciento) del Capital Suscripto. Esta reserva no puede ser distribuida como dividendo, pero puede ser utilizada para absorber pérdidas o para capitalización.</t>
  </si>
  <si>
    <t>10.2. Limitaciones de la Ley de Mercado de Valores</t>
  </si>
  <si>
    <t>En concordancia con las normativas de la Superintendencia de Valores, la distribución de dividendos solo podrá realizarse sobre utilidades líquidas y realizadas. Asimismo, no podrá realizarse distribución de utilidades mientras existan pérdidas acumuladas de ejercicios anteriores que no hayan sido absorbidas por reservas o capitalizadas.</t>
  </si>
  <si>
    <t>10.3. Requerimientos de Capital Mínimo</t>
  </si>
  <si>
    <t>La distribución de utilidades estará supeditada a que, tras dicha operación, la Sociedad mantenga los niveles de capital mínimo y ratios de solvencia exigidos por la Superintendencia de Valores para operar como Casa de Bolsa.</t>
  </si>
  <si>
    <t>Las cuentas de orden representan activos propiedad de terceros (clientes) que son administrados o custodiados por la Sociedad en su carácter de Casa de Bolsa, así como otras responsabilidades contingentes que no afectan la estructura patrimonial de la entidad. Su composición al 31 de diciembre de 2025 y 2024 es la siguiente:</t>
  </si>
  <si>
    <t>12.1. Disponibilidad de Clientes</t>
  </si>
  <si>
    <t>Corresponde a los fondos en efectivo propiedad de los clientes, depositados en cuentas bancarias habilitadas exclusivamente para tal fin (Cuentas de Disponibilidad de Clientes), segregadas de los fondos operativos de la Sociedad. El uso de estos fondos está restringido estrictamente a las operaciones instruidas por los comitentes, conforme a las regulaciones de la Superintendencia de Valores.</t>
  </si>
  <si>
    <t>12.2. Títulos Valores Recibidos en Custodia</t>
  </si>
  <si>
    <t>Representa el valor nominal (o de mercado, según corresponda) de los títulos de renta fija y variable propiedad de terceros que se encuentran bajo la administración y/o custodia de la Sociedad a través de los sistemas de anotación en cuenta de la Bolsa de Valores y de la Caja de Valores.</t>
  </si>
  <si>
    <t>A la fecha de cierre de los presentes estados financieros, la Sociedad mantiene la libre disponibilidad de sus activos, con excepción de las siguientes restricciones operativas y legales:</t>
  </si>
  <si>
    <t>8.1. Activos Afectados en Garantía</t>
  </si>
  <si>
    <t>8.2. Fondos de Clientes (Segregación)</t>
  </si>
  <si>
    <t>Los fondos mantenidos en las cuentas bancarias de "Disponibilidad de Clientes" por un monto de Gs. 35.355.389.850 están sujetos a una restricción de uso absoluto, pudiendo ser movilizados únicamente bajo instrucciones directas de los comitentes para la liquidación de sus operaciones bursátiles, de acuerdo con la Ley de Mercado de Valores.</t>
  </si>
  <si>
    <t>8.3. Gravámenes y Garantías Reales</t>
  </si>
  <si>
    <t>A excepción de lo mencionado en el punto 8.1, la Sociedad no ha constituido hipotecas, prendas ni otros gravámenes reales sobre sus bienes de uso o activos corrientes al 31 de diciembre de 2025.</t>
  </si>
  <si>
    <r>
      <t xml:space="preserve">Conforme a las reglamentaciones de la Superintendencia de Valores y la Bolsa de Valores y Productos de Asunción (BVPASA), la Sociedad mantiene instrumentos financieros (Bonos) afectados en garantía para asegurar el cumplimiento de sus obligaciones como agente de negociación y liquidación. Dichos activos se encuentran restringidos para su uso operativo inmediato mientras se mantenga la vigencia de las operaciones garantizadas. (Ver detalle en </t>
    </r>
    <r>
      <rPr>
        <b/>
        <sz val="11"/>
        <rFont val="Calibri"/>
        <family val="2"/>
        <scheme val="minor"/>
      </rPr>
      <t>Nota e)</t>
    </r>
    <r>
      <rPr>
        <sz val="11"/>
        <rFont val="Calibri"/>
        <family val="2"/>
        <scheme val="minor"/>
      </rPr>
      <t xml:space="preserve"> de Inversiones).</t>
    </r>
  </si>
  <si>
    <t>11.1. Situación ante los Organismos de Control</t>
  </si>
  <si>
    <t>A la fecha de cierre de los presentes estados financieros, el 31 de diciembre de 2025, y hasta la fecha de emisión del presente informe, la Sociedad no ha sido objeto de sanciones, multas ni apercibimientos por parte de la Superintendencia de Valores (SIV), el Banco Central del Paraguay (BCP) o la Dirección Nacional de Ingresos Tributarios (DNIT).</t>
  </si>
  <si>
    <t>11.2. Directores y Administradores</t>
  </si>
  <si>
    <t>Asimismo, no existen antecedentes de sanciones firmes ni procesos sumarios en curso contra los miembros del Directorio, Representantes Legales o Directivos vinculados a la operativa de la Casa de Bolsa en el ejercicio de sus funciones institucionales.</t>
  </si>
  <si>
    <t>11.3. Cumplimiento Normativo (Compliance)</t>
  </si>
  <si>
    <t>La Sociedad mantiene políticas de control interno y programas de cumplimiento destinados a asegurar la observancia de las normativas de Prevención de Lavado de Activos (SEPRELAD) y las disposiciones del Mercado de Valores, no habiéndose reportado incumplimientos que deriven en medidas administrativas por parte de las autoridades competentes.</t>
  </si>
  <si>
    <t>Para efectos de la preparación del Estado de Flujo de Efectivo, la Sociedad adopta los siguientes criterios:</t>
  </si>
  <si>
    <t>Se considera "Efectivo y Equivalentes" al dinero en efectivo (Caja y Fondo Fijo), los depósitos a la vista en instituciones bancarias y las inversiones a corto plazo de gran liquidez, con vencimientos originales de tres meses o menos, que son fácilmente convertibles en importes determinados de efectivo y que tienen un riesgo insignificante de cambios en su valor.</t>
  </si>
  <si>
    <t>El Estado de Flujo de Efectivo ha sido preparado utilizando el Método Directo, clasificando los movimientos de fondos en:</t>
  </si>
  <si>
    <r>
      <rPr>
        <b/>
        <sz val="11"/>
        <rFont val="Calibri"/>
        <family val="2"/>
        <scheme val="minor"/>
      </rPr>
      <t>- Actividades Operativas:</t>
    </r>
    <r>
      <rPr>
        <sz val="11"/>
        <rFont val="Calibri"/>
        <family val="2"/>
        <scheme val="minor"/>
      </rPr>
      <t xml:space="preserve"> Incluyen los ingresos por comisiones y servicios, pagos a proveedores y empleados, y otros flujos derivados del giro principal como Casa de Bolsa.</t>
    </r>
  </si>
  <si>
    <r>
      <rPr>
        <b/>
        <sz val="11"/>
        <rFont val="Calibri"/>
        <family val="2"/>
        <scheme val="minor"/>
      </rPr>
      <t>- Actividades de Inversión:</t>
    </r>
    <r>
      <rPr>
        <sz val="11"/>
        <rFont val="Calibri"/>
        <family val="2"/>
        <scheme val="minor"/>
      </rPr>
      <t xml:space="preserve"> Comprenden la adquisición y disposición de activos a largo plazo (Bienes de Uso e Intangibles) y otras inversiones no incluidas en los equivalentes de efectivo.</t>
    </r>
  </si>
  <si>
    <r>
      <rPr>
        <b/>
        <sz val="11"/>
        <rFont val="Calibri"/>
        <family val="2"/>
        <scheme val="minor"/>
      </rPr>
      <t xml:space="preserve">- Actividades de Financiamiento: </t>
    </r>
    <r>
      <rPr>
        <sz val="11"/>
        <rFont val="Calibri"/>
        <family val="2"/>
        <scheme val="minor"/>
      </rPr>
      <t>Reflejan los cambios en el tamaño y composición del capital propio y de los préstamos obtenidos por la entidad.</t>
    </r>
  </si>
  <si>
    <t>Los saldos de efectivo y equivalentes al cierre de los ejercicios 2025 y 2024, presentados en este estado, coinciden íntegramente con el rubro Disponibilidades del Balance General.</t>
  </si>
  <si>
    <t>4.1. Transición al Marco Normativo NIF (Resolución 30/23)</t>
  </si>
  <si>
    <t>A partir del 1 de enero de 2025, la Sociedad ha adoptado de manera integral las Normas de Información Financiera (NIF) dispuestas por la Superintendencia de Valores. Esta transición representa un cambio de base contable respecto al ejercicio anterior, afectando principalmente los criterios de:</t>
  </si>
  <si>
    <t>- Valuación de Instrumentos Financieros: Incorporación del modelo de costo amortizado y valor razonable.</t>
  </si>
  <si>
    <t>- Depreciación de Bienes de Uso: Cambio al criterio de disponibilidad para el uso (devengamiento mensual) en sustitución del criterio fiscal de año siguiente.</t>
  </si>
  <si>
    <t>4.2. Uniformidad y Comparabilidad</t>
  </si>
  <si>
    <t>Con el objetivo de mantener la uniformidad con el periodo anterior, la Sociedad ha aplicado los lineamientos de la NIIF 1 "Adopción por Primera Vez", reexpresando los saldos comparativos del ejercicio 2024 bajo el nuevo marco técnico.</t>
  </si>
  <si>
    <t>4.3. Evaluación de Impactos e Importancia Relativa</t>
  </si>
  <si>
    <t>Tras la evaluación técnica de los cambios en las políticas de valuación, la Gerencia ha determinado que las diferencias cuantitativas identificadas son inmateriales para la razonabilidad de los estados financieros tomados en su conjunto. En consecuencia, y bajo el principio de importancia relativa, no se han registrado ajustes retroactivos significativos en el patrimonio inicial, manteniéndose una presentación uniforme de las cifras comparativas.</t>
  </si>
  <si>
    <t>La empresa Green Capital Casa de bolsa S.A., al cierre del periodo considerado cuenta con participación en la Bolsa de Valores de Asunción  de acuerdo a lo establecido en la Ley 5810/17 de Mercado de Valores y la RES SIV CG N° 30/21. El valor de la participación es de Gs.1.560.000.000 último precio negociado de la acción, con una participación del 2,17% según la información contable de la BVPASA AL 31/12/2025.</t>
  </si>
  <si>
    <t>NOTAS A LOS ESTADOS CONTABLES AL 31 DE DICIEMBRE DEL 2025 Y 2024</t>
  </si>
  <si>
    <t>3.7</t>
  </si>
  <si>
    <t>3.7.1. Composición del Efectivo</t>
  </si>
  <si>
    <t>3.7.2. Metodología de Presentación</t>
  </si>
  <si>
    <t>3.7.3. Conciliación con el Balance</t>
  </si>
  <si>
    <t>3.8. IMPUESTO A LA RENTA E IMPUESTO DIFERIDO</t>
  </si>
  <si>
    <t>El cargo por Impuesto a la Renta se calcula aplicando la tasa vigente del 10% (IRE General) sobre la utilidad neta fiscal del ejercicio, determinada de acuerdo con las normas tributarias vigentes en la República del Paraguay (Ley N° 6380/19 y sus decretos reglamentarios).</t>
  </si>
  <si>
    <t>3.8.1. Impuesto a la Renta Corriente</t>
  </si>
  <si>
    <t>3.8.2. Impuesto Diferido</t>
  </si>
  <si>
    <t>La Sociedad reconoce el impuesto diferido utilizando el método del balance, sobre las diferencias temporarias que surgen entre la base fiscal de los activos y pasivos y su valor en libros para fines de reporte financiero bajo NIF.</t>
  </si>
  <si>
    <r>
      <rPr>
        <b/>
        <sz val="11"/>
        <rFont val="Calibri"/>
        <family val="2"/>
        <scheme val="minor"/>
      </rPr>
      <t>- Activos Diferidos:</t>
    </r>
    <r>
      <rPr>
        <sz val="11"/>
        <rFont val="Calibri"/>
        <family val="2"/>
        <scheme val="minor"/>
      </rPr>
      <t xml:space="preserve"> Se reconocen por diferencias que resultarán en montos deducibles en el futuro (ej. previsiones no admitidas fiscalmente).</t>
    </r>
  </si>
  <si>
    <r>
      <rPr>
        <b/>
        <sz val="11"/>
        <rFont val="Calibri"/>
        <family val="2"/>
        <scheme val="minor"/>
      </rPr>
      <t>- Pasivos Diferidos:</t>
    </r>
    <r>
      <rPr>
        <sz val="11"/>
        <rFont val="Calibri"/>
        <family val="2"/>
        <scheme val="minor"/>
      </rPr>
      <t xml:space="preserve"> Se reconocen por diferencias que resultarán en montos imponibles en el futuro (ej. exceso de valor contable sobre el fiscal en inversiones o revalúos).</t>
    </r>
  </si>
  <si>
    <t>3.8.3. Evaluación de Diferencias por Transición</t>
  </si>
  <si>
    <t>Derivado de la adopción de las NIF en el presente ejercicio, se han identificado diferencias temporarias originadas principalmente por el cambio en el criterio de depreciación de Bienes de Uso y la valuación de instrumentos financieros. Tras el análisis de materialidad, la Gerencia ha determinado que el impacto del activo/pasivo diferido es inmaterial para la razonabilidad de los estados financieros, por lo que no se han registrado ajustes significativos por este concepto en el presente periodo.</t>
  </si>
  <si>
    <t>“8023”</t>
  </si>
  <si>
    <t>Al 31 de diciembre de 2025, la Sociedad ha determinado un gasto por impuesto corriente de Gs. 15.211.482, el cual se encuentra expuesto en el pasivo corriente, neto de las retenciones y anticipos realizados durante el periodo.</t>
  </si>
  <si>
    <t>Al 31 de diciembre de 2025 y 2024, las inversiones se valúan conforme a la Res. 30/23 SIV. Los títulos mantenidos hasta el vencimiento (como el CDA de Zeta Banco por USD 30.324) y los afectados en garantía ante la BVPASA se miden al costo amortizado. La Gerencia ha evaluado las diferencias de valuación resultantes de los cálculos técnicos frente a los saldos contables, determinando que las mismas son inmateriales para los presentes estados financieros, por lo que no se han registrado ajustes por este concepto.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</si>
</sst>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0_);_(* \(#,##0\);_(* \-??_);_(@_)"/>
    <numFmt numFmtId="168" formatCode="_(* #,##0_);_(* \(#,##0\);_(* \-_);_(@_)"/>
    <numFmt numFmtId="169" formatCode="#,##0;\(#,##0\)"/>
    <numFmt numFmtId="170" formatCode="_(* #,##0.00_);_(* \(#,##0.00\);_(* \-??_);_(@_)"/>
    <numFmt numFmtId="171" formatCode="_-* #,##0.00\ _P_t_s_-;\-* #,##0.00\ _P_t_s_-;_-* &quot;-&quot;??\ _P_t_s_-;_-@_-"/>
    <numFmt numFmtId="172" formatCode="#,##0_ ;\-#,##0\ "/>
    <numFmt numFmtId="173" formatCode="#,"/>
    <numFmt numFmtId="174" formatCode="#,#00"/>
    <numFmt numFmtId="175" formatCode="#.##000"/>
    <numFmt numFmtId="176" formatCode="\$#,#00"/>
    <numFmt numFmtId="177" formatCode="_(* #,##0_);_(* \(#,##0\);_(* &quot;-&quot;??_);_(@_)"/>
    <numFmt numFmtId="178" formatCode="#,##0_ ;[Red]\-#,##0\ "/>
    <numFmt numFmtId="179" formatCode="dd/mm/yyyy;@"/>
    <numFmt numFmtId="180" formatCode="_(* #,##0_);_(* \(#,##0\);_(* &quot;-&quot;_);_(@_)"/>
    <numFmt numFmtId="181" formatCode="_-* #,##0.00\ _€_-;\-* #,##0.00\ _€_-;_-* &quot;-&quot;??\ _€_-;_-@_-"/>
    <numFmt numFmtId="182" formatCode="_ [$USD]\ * #,##0.00_ ;_ [$USD]\ * \-#,##0.00_ ;_ [$USD]\ * &quot;-&quot;_ ;_ @_ "/>
    <numFmt numFmtId="183" formatCode="_(* #,##0.00_);_(* \(#,##0.00\);_(* \-_);_(@_)"/>
    <numFmt numFmtId="184" formatCode="_-* #,##0\ _€_-;\-* #,##0\ _€_-;_-* &quot;-&quot;\ _€_-;_-@_-"/>
    <numFmt numFmtId="185" formatCode="_-* #,##0.00\ _p_t_a_-;\-* #,##0.00\ _p_t_a_-;_-* &quot;-&quot;??\ _p_t_a_-;_-@_-"/>
    <numFmt numFmtId="186" formatCode="_ * #,##0.00_ ;_ * \-#,##0.00_ ;_ * &quot;-&quot;_ ;_ @_ "/>
    <numFmt numFmtId="187" formatCode="#,##0.0"/>
    <numFmt numFmtId="188" formatCode="&quot;₲&quot;\ #,##0"/>
  </numFmts>
  <fonts count="7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sz val="8"/>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u/>
      <sz val="10"/>
      <color theme="10"/>
      <name val="Arial"/>
      <family val="2"/>
    </font>
    <font>
      <i/>
      <sz val="10"/>
      <name val="Calibri"/>
      <family val="2"/>
      <scheme val="minor"/>
    </font>
    <font>
      <sz val="11"/>
      <color indexed="8"/>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i/>
      <sz val="11"/>
      <name val="Calibri"/>
      <family val="2"/>
      <scheme val="minor"/>
    </font>
    <font>
      <b/>
      <sz val="10"/>
      <name val="Arial"/>
      <family val="2"/>
    </font>
    <font>
      <sz val="10"/>
      <name val="Calibri"/>
      <family val="2"/>
      <scheme val="minor"/>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s>
  <cellStyleXfs count="5322">
    <xf numFmtId="0" fontId="0" fillId="0" borderId="0"/>
    <xf numFmtId="4" fontId="23" fillId="0" borderId="0">
      <protection locked="0"/>
    </xf>
    <xf numFmtId="173" fontId="24" fillId="0" borderId="0">
      <protection locked="0"/>
    </xf>
    <xf numFmtId="173" fontId="24" fillId="0" borderId="0">
      <protection locked="0"/>
    </xf>
    <xf numFmtId="174" fontId="23" fillId="0" borderId="0">
      <protection locked="0"/>
    </xf>
    <xf numFmtId="175" fontId="23" fillId="0" borderId="0">
      <protection locked="0"/>
    </xf>
    <xf numFmtId="170" fontId="21" fillId="0" borderId="0" applyFill="0" applyBorder="0" applyAlignment="0" applyProtection="0"/>
    <xf numFmtId="168" fontId="21" fillId="0" borderId="0" applyFill="0" applyBorder="0" applyAlignment="0" applyProtection="0"/>
    <xf numFmtId="171" fontId="18" fillId="0" borderId="0" applyFont="0" applyFill="0" applyBorder="0" applyAlignment="0" applyProtection="0"/>
    <xf numFmtId="166" fontId="25" fillId="0" borderId="0" applyFont="0" applyFill="0" applyBorder="0" applyAlignment="0" applyProtection="0"/>
    <xf numFmtId="176" fontId="23" fillId="0" borderId="0">
      <protection locked="0"/>
    </xf>
    <xf numFmtId="0" fontId="18" fillId="0" borderId="0"/>
    <xf numFmtId="0" fontId="27" fillId="0" borderId="0"/>
    <xf numFmtId="0" fontId="22" fillId="0" borderId="0">
      <alignment vertical="top"/>
    </xf>
    <xf numFmtId="0" fontId="21" fillId="0" borderId="0"/>
    <xf numFmtId="0" fontId="27"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9" fontId="18" fillId="0" borderId="0" applyFill="0" applyBorder="0" applyAlignment="0" applyProtection="0"/>
    <xf numFmtId="9" fontId="21" fillId="0" borderId="0" applyFont="0" applyFill="0" applyBorder="0" applyAlignment="0" applyProtection="0"/>
    <xf numFmtId="9" fontId="21" fillId="0" borderId="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41" fontId="14" fillId="0" borderId="0" applyFont="0" applyFill="0" applyBorder="0" applyAlignment="0" applyProtection="0"/>
    <xf numFmtId="0" fontId="28" fillId="0" borderId="0" applyNumberFormat="0" applyFill="0" applyBorder="0" applyAlignment="0" applyProtection="0"/>
    <xf numFmtId="0" fontId="29" fillId="0" borderId="59" applyNumberFormat="0" applyFill="0" applyAlignment="0" applyProtection="0"/>
    <xf numFmtId="0" fontId="30" fillId="0" borderId="60" applyNumberFormat="0" applyFill="0" applyAlignment="0" applyProtection="0"/>
    <xf numFmtId="0" fontId="31" fillId="0" borderId="61"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62" applyNumberFormat="0" applyAlignment="0" applyProtection="0"/>
    <xf numFmtId="0" fontId="36" fillId="9" borderId="63" applyNumberFormat="0" applyAlignment="0" applyProtection="0"/>
    <xf numFmtId="0" fontId="37" fillId="9" borderId="62" applyNumberFormat="0" applyAlignment="0" applyProtection="0"/>
    <xf numFmtId="0" fontId="38" fillId="0" borderId="64" applyNumberFormat="0" applyFill="0" applyAlignment="0" applyProtection="0"/>
    <xf numFmtId="0" fontId="39" fillId="10" borderId="65"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67" applyNumberFormat="0" applyFill="0" applyAlignment="0" applyProtection="0"/>
    <xf numFmtId="0" fontId="4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43" fillId="35" borderId="0" applyNumberFormat="0" applyBorder="0" applyAlignment="0" applyProtection="0"/>
    <xf numFmtId="0" fontId="13" fillId="0" borderId="0"/>
    <xf numFmtId="41" fontId="13" fillId="0" borderId="0" applyFont="0" applyFill="0" applyBorder="0" applyAlignment="0" applyProtection="0"/>
    <xf numFmtId="0" fontId="13" fillId="11" borderId="66" applyNumberFormat="0" applyFont="0" applyAlignment="0" applyProtection="0"/>
    <xf numFmtId="170" fontId="18" fillId="0" borderId="0" applyFill="0" applyBorder="0" applyAlignment="0" applyProtection="0"/>
    <xf numFmtId="168" fontId="18" fillId="0" borderId="0" applyFill="0" applyBorder="0" applyAlignment="0" applyProtection="0"/>
    <xf numFmtId="43" fontId="25" fillId="0" borderId="0" applyFont="0" applyFill="0" applyBorder="0" applyAlignment="0" applyProtection="0"/>
    <xf numFmtId="0" fontId="12" fillId="0" borderId="0"/>
    <xf numFmtId="0" fontId="18" fillId="0" borderId="0"/>
    <xf numFmtId="0" fontId="12" fillId="0" borderId="0"/>
    <xf numFmtId="0" fontId="18" fillId="0" borderId="0"/>
    <xf numFmtId="170" fontId="18" fillId="0" borderId="0" applyFill="0" applyBorder="0" applyAlignment="0" applyProtection="0"/>
    <xf numFmtId="9" fontId="18" fillId="0" borderId="0" applyFont="0" applyFill="0" applyBorder="0" applyAlignment="0" applyProtection="0"/>
    <xf numFmtId="9" fontId="18"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1" fontId="12" fillId="0" borderId="0" applyFont="0" applyFill="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0" borderId="0"/>
    <xf numFmtId="41" fontId="12" fillId="0" borderId="0" applyFont="0" applyFill="0" applyBorder="0" applyAlignment="0" applyProtection="0"/>
    <xf numFmtId="0" fontId="12" fillId="11" borderId="66" applyNumberFormat="0" applyFont="0" applyAlignment="0" applyProtection="0"/>
    <xf numFmtId="41" fontId="11" fillId="0" borderId="0" applyFont="0" applyFill="0" applyBorder="0" applyAlignment="0" applyProtection="0"/>
    <xf numFmtId="0" fontId="11" fillId="0" borderId="0"/>
    <xf numFmtId="0" fontId="10" fillId="0" borderId="0"/>
    <xf numFmtId="9" fontId="18" fillId="0" borderId="0" applyFont="0" applyFill="0" applyBorder="0" applyAlignment="0" applyProtection="0"/>
    <xf numFmtId="180" fontId="18" fillId="0" borderId="0" applyFont="0" applyFill="0" applyBorder="0" applyAlignment="0" applyProtection="0"/>
    <xf numFmtId="166" fontId="10" fillId="0" borderId="0" applyFont="0" applyFill="0" applyBorder="0" applyAlignment="0" applyProtection="0"/>
    <xf numFmtId="41" fontId="10" fillId="0" borderId="0" applyFont="0" applyFill="0" applyBorder="0" applyAlignment="0" applyProtection="0"/>
    <xf numFmtId="0" fontId="18" fillId="0" borderId="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10" fillId="0" borderId="0"/>
    <xf numFmtId="166" fontId="10" fillId="0" borderId="0" applyFont="0" applyFill="0" applyBorder="0" applyAlignment="0" applyProtection="0"/>
    <xf numFmtId="181" fontId="10" fillId="0" borderId="0" applyFont="0" applyFill="0" applyBorder="0" applyAlignment="0" applyProtection="0"/>
    <xf numFmtId="0" fontId="60" fillId="0" borderId="0" applyNumberFormat="0" applyFill="0" applyBorder="0" applyAlignment="0" applyProtection="0"/>
    <xf numFmtId="170" fontId="18" fillId="0" borderId="0" applyFill="0" applyBorder="0" applyAlignment="0" applyProtection="0"/>
    <xf numFmtId="0" fontId="8" fillId="0" borderId="0"/>
    <xf numFmtId="0" fontId="8" fillId="0" borderId="0"/>
    <xf numFmtId="170" fontId="18"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41" fontId="8" fillId="0" borderId="0" applyFont="0" applyFill="0" applyBorder="0" applyAlignment="0" applyProtection="0"/>
    <xf numFmtId="0" fontId="8" fillId="11" borderId="66" applyNumberFormat="0" applyFont="0" applyAlignment="0" applyProtection="0"/>
    <xf numFmtId="43" fontId="2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41" fontId="8" fillId="0" borderId="0" applyFont="0" applyFill="0" applyBorder="0" applyAlignment="0" applyProtection="0"/>
    <xf numFmtId="0" fontId="8" fillId="11" borderId="66" applyNumberFormat="0" applyFont="0" applyAlignment="0" applyProtection="0"/>
    <xf numFmtId="41" fontId="8" fillId="0" borderId="0" applyFont="0" applyFill="0" applyBorder="0" applyAlignment="0" applyProtection="0"/>
    <xf numFmtId="0" fontId="8" fillId="0" borderId="0"/>
    <xf numFmtId="0" fontId="8" fillId="0" borderId="0"/>
    <xf numFmtId="41" fontId="1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181" fontId="8" fillId="0" borderId="0" applyFont="0" applyFill="0" applyBorder="0" applyAlignment="0" applyProtection="0"/>
    <xf numFmtId="170" fontId="18" fillId="0" borderId="0" applyFill="0" applyBorder="0" applyAlignment="0" applyProtection="0"/>
    <xf numFmtId="0" fontId="8" fillId="0" borderId="0"/>
    <xf numFmtId="0" fontId="8" fillId="0" borderId="0"/>
    <xf numFmtId="170" fontId="18"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1" fontId="8" fillId="0" borderId="0" applyFont="0" applyFill="0" applyBorder="0" applyAlignment="0" applyProtection="0"/>
    <xf numFmtId="170" fontId="18" fillId="0" borderId="0" applyFill="0" applyBorder="0" applyAlignment="0" applyProtection="0"/>
    <xf numFmtId="42" fontId="18"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41" fontId="7" fillId="0" borderId="0" applyFont="0" applyFill="0" applyBorder="0" applyAlignment="0" applyProtection="0"/>
    <xf numFmtId="0" fontId="18" fillId="0" borderId="0"/>
    <xf numFmtId="0" fontId="18" fillId="0" borderId="0"/>
    <xf numFmtId="0" fontId="64" fillId="0" borderId="0"/>
    <xf numFmtId="0" fontId="47" fillId="0" borderId="0"/>
    <xf numFmtId="181"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0" fontId="25"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xf numFmtId="181" fontId="7" fillId="0" borderId="0" applyFont="0" applyFill="0" applyBorder="0" applyAlignment="0" applyProtection="0"/>
    <xf numFmtId="0" fontId="7" fillId="0" borderId="0"/>
    <xf numFmtId="181" fontId="7" fillId="0" borderId="0" applyFont="0" applyFill="0" applyBorder="0" applyAlignment="0" applyProtection="0"/>
    <xf numFmtId="181" fontId="4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0" fontId="18" fillId="0" borderId="0"/>
    <xf numFmtId="0" fontId="7" fillId="0" borderId="0"/>
    <xf numFmtId="181"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85" fontId="18" fillId="0" borderId="0" applyFont="0" applyFill="0" applyBorder="0" applyAlignment="0" applyProtection="0"/>
    <xf numFmtId="43" fontId="7" fillId="0" borderId="0" applyFont="0" applyFill="0" applyBorder="0" applyAlignment="0" applyProtection="0"/>
    <xf numFmtId="0" fontId="66" fillId="0" borderId="0"/>
    <xf numFmtId="0" fontId="18" fillId="0" borderId="0"/>
    <xf numFmtId="41" fontId="7" fillId="0" borderId="0" applyFont="0" applyFill="0" applyBorder="0" applyAlignment="0" applyProtection="0"/>
    <xf numFmtId="181"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43" fontId="1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0" fontId="7" fillId="11" borderId="66"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181" fontId="7" fillId="0" borderId="0" applyFont="0" applyFill="0" applyBorder="0" applyAlignment="0" applyProtection="0"/>
    <xf numFmtId="181" fontId="7" fillId="0" borderId="0" applyFont="0" applyFill="0" applyBorder="0" applyAlignment="0" applyProtection="0"/>
    <xf numFmtId="184"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4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81" fontId="7" fillId="0" borderId="0" applyFont="0" applyFill="0" applyBorder="0" applyAlignment="0" applyProtection="0"/>
    <xf numFmtId="165"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4" fontId="7" fillId="0" borderId="0" applyFont="0" applyFill="0" applyBorder="0" applyAlignment="0" applyProtection="0"/>
    <xf numFmtId="165" fontId="7" fillId="0" borderId="0" applyFont="0" applyFill="0" applyBorder="0" applyAlignment="0" applyProtection="0"/>
    <xf numFmtId="181" fontId="7" fillId="0" borderId="0" applyFont="0" applyFill="0" applyBorder="0" applyAlignment="0" applyProtection="0"/>
    <xf numFmtId="18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43" fontId="18"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43" fontId="1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81"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43" fontId="1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81" fontId="7" fillId="0" borderId="0" applyFont="0" applyFill="0" applyBorder="0" applyAlignment="0" applyProtection="0"/>
    <xf numFmtId="43"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43" fontId="18"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18" fillId="0" borderId="0" applyFont="0" applyFill="0" applyBorder="0" applyAlignment="0" applyProtection="0"/>
    <xf numFmtId="43" fontId="7" fillId="0" borderId="0" applyFont="0" applyFill="0" applyBorder="0" applyAlignment="0" applyProtection="0"/>
    <xf numFmtId="43" fontId="1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7" fillId="0" borderId="0"/>
    <xf numFmtId="0" fontId="63" fillId="0" borderId="0"/>
    <xf numFmtId="41" fontId="7" fillId="0" borderId="0" applyFont="0" applyFill="0" applyBorder="0" applyAlignment="0" applyProtection="0"/>
    <xf numFmtId="164" fontId="67" fillId="0" borderId="0" applyFont="0" applyFill="0" applyBorder="0" applyAlignment="0" applyProtection="0"/>
    <xf numFmtId="0" fontId="68" fillId="0" borderId="0"/>
    <xf numFmtId="0" fontId="25" fillId="0" borderId="0" applyNumberFormat="0" applyFill="0" applyBorder="0" applyAlignment="0" applyProtection="0"/>
    <xf numFmtId="0" fontId="7" fillId="0" borderId="0"/>
    <xf numFmtId="170" fontId="18" fillId="0" borderId="0" applyFill="0" applyBorder="0" applyAlignment="0" applyProtection="0"/>
    <xf numFmtId="168" fontId="18" fillId="0" borderId="0" applyFill="0" applyBorder="0" applyAlignment="0" applyProtection="0"/>
    <xf numFmtId="171" fontId="18" fillId="0" borderId="0" applyFont="0" applyFill="0" applyBorder="0" applyAlignment="0" applyProtection="0"/>
    <xf numFmtId="43" fontId="25" fillId="0" borderId="0" applyFont="0" applyFill="0" applyBorder="0" applyAlignment="0" applyProtection="0"/>
    <xf numFmtId="0" fontId="7" fillId="0" borderId="0"/>
    <xf numFmtId="0" fontId="22" fillId="0" borderId="0">
      <alignment vertical="top"/>
    </xf>
    <xf numFmtId="9" fontId="18"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41" fontId="7" fillId="0" borderId="0" applyFont="0" applyFill="0" applyBorder="0" applyAlignment="0" applyProtection="0"/>
    <xf numFmtId="0" fontId="7" fillId="11" borderId="66" applyNumberFormat="0" applyFont="0" applyAlignment="0" applyProtection="0"/>
    <xf numFmtId="170" fontId="18" fillId="0" borderId="0" applyFill="0" applyBorder="0" applyAlignment="0" applyProtection="0"/>
    <xf numFmtId="168" fontId="18" fillId="0" borderId="0" applyFill="0" applyBorder="0" applyAlignment="0" applyProtection="0"/>
    <xf numFmtId="43" fontId="25" fillId="0" borderId="0" applyFont="0" applyFill="0" applyBorder="0" applyAlignment="0" applyProtection="0"/>
    <xf numFmtId="0" fontId="7" fillId="0" borderId="0"/>
    <xf numFmtId="0" fontId="7" fillId="0" borderId="0"/>
    <xf numFmtId="170" fontId="18"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41" fontId="7" fillId="0" borderId="0" applyFont="0" applyFill="0" applyBorder="0" applyAlignment="0" applyProtection="0"/>
    <xf numFmtId="0" fontId="7" fillId="11" borderId="66" applyNumberFormat="0" applyFont="0" applyAlignment="0" applyProtection="0"/>
    <xf numFmtId="41" fontId="7" fillId="0" borderId="0" applyFont="0" applyFill="0" applyBorder="0" applyAlignment="0" applyProtection="0"/>
    <xf numFmtId="0" fontId="7" fillId="0" borderId="0"/>
    <xf numFmtId="0" fontId="7" fillId="0" borderId="0"/>
    <xf numFmtId="41" fontId="18" fillId="0" borderId="0" applyFont="0" applyFill="0" applyBorder="0" applyAlignment="0" applyProtection="0"/>
    <xf numFmtId="41"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181" fontId="7" fillId="0" borderId="0" applyFont="0" applyFill="0" applyBorder="0" applyAlignment="0" applyProtection="0"/>
    <xf numFmtId="0" fontId="60" fillId="0" borderId="0" applyNumberFormat="0" applyFill="0" applyBorder="0" applyAlignment="0" applyProtection="0"/>
    <xf numFmtId="170" fontId="18" fillId="0" borderId="0" applyFill="0" applyBorder="0" applyAlignment="0" applyProtection="0"/>
    <xf numFmtId="0" fontId="7" fillId="0" borderId="0"/>
    <xf numFmtId="0" fontId="7" fillId="0" borderId="0"/>
    <xf numFmtId="170" fontId="18"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41" fontId="7" fillId="0" borderId="0" applyFont="0" applyFill="0" applyBorder="0" applyAlignment="0" applyProtection="0"/>
    <xf numFmtId="0" fontId="7" fillId="11" borderId="66" applyNumberFormat="0" applyFont="0" applyAlignment="0" applyProtection="0"/>
    <xf numFmtId="43" fontId="2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41" fontId="7" fillId="0" borderId="0" applyFont="0" applyFill="0" applyBorder="0" applyAlignment="0" applyProtection="0"/>
    <xf numFmtId="0" fontId="7" fillId="11" borderId="66" applyNumberFormat="0" applyFont="0" applyAlignment="0" applyProtection="0"/>
    <xf numFmtId="41" fontId="7" fillId="0" borderId="0" applyFont="0" applyFill="0" applyBorder="0" applyAlignment="0" applyProtection="0"/>
    <xf numFmtId="0" fontId="7" fillId="0" borderId="0"/>
    <xf numFmtId="0" fontId="7" fillId="0" borderId="0"/>
    <xf numFmtId="41" fontId="1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181" fontId="7" fillId="0" borderId="0" applyFont="0" applyFill="0" applyBorder="0" applyAlignment="0" applyProtection="0"/>
    <xf numFmtId="170" fontId="18" fillId="0" borderId="0" applyFill="0" applyBorder="0" applyAlignment="0" applyProtection="0"/>
    <xf numFmtId="0" fontId="7" fillId="0" borderId="0"/>
    <xf numFmtId="0" fontId="7" fillId="0" borderId="0"/>
    <xf numFmtId="170" fontId="18"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170" fontId="18" fillId="0" borderId="0" applyFill="0" applyBorder="0" applyAlignment="0" applyProtection="0"/>
    <xf numFmtId="42" fontId="18" fillId="0" borderId="0" applyFont="0" applyFill="0" applyBorder="0" applyAlignment="0" applyProtection="0"/>
    <xf numFmtId="170" fontId="18"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170" fontId="18" fillId="0" borderId="0" applyFill="0" applyBorder="0" applyAlignment="0" applyProtection="0"/>
    <xf numFmtId="170" fontId="18" fillId="0" borderId="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3" fontId="2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41" fontId="6" fillId="0" borderId="0" applyFont="0" applyFill="0" applyBorder="0" applyAlignment="0" applyProtection="0"/>
    <xf numFmtId="0" fontId="6" fillId="11" borderId="66" applyNumberFormat="0" applyFont="0" applyAlignment="0" applyProtection="0"/>
    <xf numFmtId="41"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181" fontId="6" fillId="0" borderId="0" applyFont="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0" fontId="5" fillId="0" borderId="0"/>
    <xf numFmtId="170" fontId="18" fillId="0" borderId="0" applyFill="0" applyBorder="0" applyAlignment="0" applyProtection="0"/>
    <xf numFmtId="0" fontId="5" fillId="0" borderId="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170" fontId="18" fillId="0" borderId="0" applyFill="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170" fontId="18" fillId="0" borderId="0" applyFill="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170" fontId="18" fillId="0" borderId="0" applyFill="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3" fontId="2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41" fontId="5" fillId="0" borderId="0" applyFont="0" applyFill="0" applyBorder="0" applyAlignment="0" applyProtection="0"/>
    <xf numFmtId="0" fontId="5" fillId="11" borderId="66" applyNumberFormat="0" applyFont="0" applyAlignment="0" applyProtection="0"/>
    <xf numFmtId="41"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81" fontId="5" fillId="0" borderId="0" applyFont="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170" fontId="18" fillId="0" borderId="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1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42" fontId="18"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181" fontId="4" fillId="0" borderId="0" applyFont="0" applyFill="0" applyBorder="0" applyAlignment="0" applyProtection="0"/>
    <xf numFmtId="0" fontId="4" fillId="0" borderId="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0" fontId="4" fillId="0" borderId="0"/>
    <xf numFmtId="18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0" fontId="4" fillId="11" borderId="66"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181" fontId="4" fillId="0" borderId="0" applyFont="0" applyFill="0" applyBorder="0" applyAlignment="0" applyProtection="0"/>
    <xf numFmtId="181" fontId="4" fillId="0" borderId="0" applyFont="0" applyFill="0" applyBorder="0" applyAlignment="0" applyProtection="0"/>
    <xf numFmtId="184"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4"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8"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1" fontId="4" fillId="0" borderId="0" applyFont="0" applyFill="0" applyBorder="0" applyAlignment="0" applyProtection="0"/>
    <xf numFmtId="0" fontId="4" fillId="0" borderId="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18"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1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42"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81" fontId="4" fillId="0" borderId="0" applyFont="0" applyFill="0" applyBorder="0" applyAlignment="0" applyProtection="0"/>
    <xf numFmtId="170" fontId="1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70" fontId="18" fillId="0" borderId="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8"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2" fontId="18"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181" fontId="3" fillId="0" borderId="0" applyFont="0" applyFill="0" applyBorder="0" applyAlignment="0" applyProtection="0"/>
    <xf numFmtId="0" fontId="3" fillId="0" borderId="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0" fontId="3" fillId="0" borderId="0"/>
    <xf numFmtId="18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0" fontId="3" fillId="11" borderId="66"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181" fontId="3" fillId="0" borderId="0" applyFont="0" applyFill="0" applyBorder="0" applyAlignment="0" applyProtection="0"/>
    <xf numFmtId="181" fontId="3" fillId="0" borderId="0" applyFont="0" applyFill="0" applyBorder="0" applyAlignment="0" applyProtection="0"/>
    <xf numFmtId="18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165"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4" fontId="3" fillId="0" borderId="0" applyFont="0" applyFill="0" applyBorder="0" applyAlignment="0" applyProtection="0"/>
    <xf numFmtId="165" fontId="3" fillId="0" borderId="0" applyFont="0" applyFill="0" applyBorder="0" applyAlignment="0" applyProtection="0"/>
    <xf numFmtId="181"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8" fillId="0" borderId="0" applyFont="0" applyFill="0" applyBorder="0" applyAlignment="0" applyProtection="0"/>
    <xf numFmtId="43" fontId="3" fillId="0" borderId="0" applyFont="0" applyFill="0" applyBorder="0" applyAlignment="0" applyProtection="0"/>
    <xf numFmtId="43" fontId="18"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8"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8"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42"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0" fontId="3" fillId="0" borderId="0"/>
    <xf numFmtId="170" fontId="1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81" fontId="3" fillId="0" borderId="0" applyFont="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170" fontId="18" fillId="0" borderId="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181" fontId="2" fillId="0" borderId="0" applyFont="0" applyFill="0" applyBorder="0" applyAlignment="0" applyProtection="0"/>
    <xf numFmtId="0" fontId="2" fillId="0" borderId="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0" fontId="2" fillId="0" borderId="0"/>
    <xf numFmtId="18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0" fontId="2" fillId="11" borderId="66" applyNumberFormat="0" applyFont="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1" fontId="2" fillId="0" borderId="0" applyFont="0" applyFill="0" applyBorder="0" applyAlignment="0" applyProtection="0"/>
    <xf numFmtId="18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43"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18"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1"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8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2" fontId="18"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1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6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1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18"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42" fontId="18"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81" fontId="1" fillId="0" borderId="0" applyFont="0" applyFill="0" applyBorder="0" applyAlignment="0" applyProtection="0"/>
    <xf numFmtId="0" fontId="1" fillId="0" borderId="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0" fontId="1" fillId="0" borderId="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0" fontId="1" fillId="11" borderId="66"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81" fontId="1"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18"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42"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81" fontId="1" fillId="0" borderId="0" applyFont="0" applyFill="0" applyBorder="0" applyAlignment="0" applyProtection="0"/>
  </cellStyleXfs>
  <cellXfs count="822">
    <xf numFmtId="0" fontId="0" fillId="0" borderId="0" xfId="0"/>
    <xf numFmtId="0" fontId="44" fillId="2" borderId="0" xfId="0" applyFont="1" applyFill="1" applyAlignment="1">
      <alignment vertical="center"/>
    </xf>
    <xf numFmtId="0" fontId="44" fillId="2" borderId="0" xfId="18" applyFont="1" applyFill="1"/>
    <xf numFmtId="0" fontId="44" fillId="2" borderId="0" xfId="0" applyFont="1" applyFill="1"/>
    <xf numFmtId="0" fontId="46" fillId="2" borderId="50" xfId="0" applyFont="1" applyFill="1" applyBorder="1" applyAlignment="1">
      <alignment horizontal="justify" vertical="center"/>
    </xf>
    <xf numFmtId="0" fontId="46" fillId="2" borderId="22" xfId="0" applyFont="1" applyFill="1" applyBorder="1" applyAlignment="1">
      <alignment horizontal="justify" vertical="center"/>
    </xf>
    <xf numFmtId="0" fontId="44" fillId="2" borderId="50" xfId="0" applyFont="1" applyFill="1" applyBorder="1" applyAlignment="1">
      <alignment horizontal="justify" vertical="center"/>
    </xf>
    <xf numFmtId="0" fontId="46" fillId="4" borderId="50" xfId="0" applyFont="1" applyFill="1" applyBorder="1" applyAlignment="1">
      <alignment horizontal="justify" vertical="center"/>
    </xf>
    <xf numFmtId="0" fontId="46" fillId="4" borderId="22" xfId="0" applyFont="1" applyFill="1" applyBorder="1" applyAlignment="1">
      <alignment horizontal="justify" vertical="center"/>
    </xf>
    <xf numFmtId="168" fontId="44" fillId="2" borderId="0" xfId="7" applyFont="1" applyFill="1"/>
    <xf numFmtId="3" fontId="46" fillId="4" borderId="22" xfId="0" applyNumberFormat="1" applyFont="1" applyFill="1" applyBorder="1" applyAlignment="1">
      <alignment vertical="center"/>
    </xf>
    <xf numFmtId="0" fontId="46" fillId="2" borderId="0" xfId="0" applyFont="1" applyFill="1" applyAlignment="1">
      <alignment horizontal="justify" vertical="center"/>
    </xf>
    <xf numFmtId="3" fontId="46" fillId="2" borderId="0" xfId="0" applyNumberFormat="1" applyFont="1" applyFill="1" applyAlignment="1">
      <alignment vertical="center"/>
    </xf>
    <xf numFmtId="0" fontId="46" fillId="4" borderId="30" xfId="0" applyFont="1" applyFill="1" applyBorder="1" applyAlignment="1">
      <alignment horizontal="center"/>
    </xf>
    <xf numFmtId="0" fontId="46" fillId="4" borderId="12" xfId="0" applyFont="1" applyFill="1" applyBorder="1" applyAlignment="1">
      <alignment horizontal="center"/>
    </xf>
    <xf numFmtId="0" fontId="46" fillId="4" borderId="12" xfId="0" applyFont="1" applyFill="1" applyBorder="1" applyAlignment="1">
      <alignment horizontal="center" wrapText="1"/>
    </xf>
    <xf numFmtId="0" fontId="46" fillId="4" borderId="25" xfId="0" applyFont="1" applyFill="1" applyBorder="1" applyAlignment="1">
      <alignment horizontal="center" wrapText="1"/>
    </xf>
    <xf numFmtId="0" fontId="44" fillId="2" borderId="30" xfId="0" applyFont="1" applyFill="1" applyBorder="1"/>
    <xf numFmtId="0" fontId="44" fillId="2" borderId="12" xfId="0" applyFont="1" applyFill="1" applyBorder="1"/>
    <xf numFmtId="0" fontId="44" fillId="2" borderId="25" xfId="0" applyFont="1" applyFill="1" applyBorder="1"/>
    <xf numFmtId="0" fontId="46" fillId="4" borderId="30" xfId="0" applyFont="1" applyFill="1" applyBorder="1"/>
    <xf numFmtId="0" fontId="44" fillId="4" borderId="12" xfId="0" applyFont="1" applyFill="1" applyBorder="1"/>
    <xf numFmtId="0" fontId="44" fillId="4" borderId="25" xfId="0" applyFont="1" applyFill="1" applyBorder="1"/>
    <xf numFmtId="0" fontId="46" fillId="4" borderId="35" xfId="0" applyFont="1" applyFill="1" applyBorder="1"/>
    <xf numFmtId="0" fontId="44" fillId="4" borderId="28" xfId="0" applyFont="1" applyFill="1" applyBorder="1"/>
    <xf numFmtId="0" fontId="44" fillId="4" borderId="44" xfId="0" applyFont="1" applyFill="1" applyBorder="1"/>
    <xf numFmtId="0" fontId="46" fillId="2" borderId="0" xfId="0" applyFont="1" applyFill="1" applyAlignment="1">
      <alignment vertical="center"/>
    </xf>
    <xf numFmtId="0" fontId="44" fillId="0" borderId="0" xfId="0" applyFont="1"/>
    <xf numFmtId="0" fontId="47" fillId="2" borderId="5" xfId="0" applyFont="1" applyFill="1" applyBorder="1" applyAlignment="1">
      <alignment vertical="center" wrapText="1"/>
    </xf>
    <xf numFmtId="0" fontId="47" fillId="2" borderId="7" xfId="0" applyFont="1" applyFill="1" applyBorder="1" applyAlignment="1">
      <alignment vertical="center" wrapText="1"/>
    </xf>
    <xf numFmtId="0" fontId="47" fillId="2" borderId="50" xfId="0" applyFont="1" applyFill="1" applyBorder="1" applyAlignment="1">
      <alignment vertical="center" wrapText="1"/>
    </xf>
    <xf numFmtId="0" fontId="47" fillId="2" borderId="22" xfId="0" applyFont="1" applyFill="1" applyBorder="1" applyAlignment="1">
      <alignment vertical="center" wrapText="1"/>
    </xf>
    <xf numFmtId="0" fontId="47" fillId="2" borderId="21" xfId="0" applyFont="1" applyFill="1" applyBorder="1" applyAlignment="1">
      <alignment vertical="center" wrapText="1"/>
    </xf>
    <xf numFmtId="0" fontId="45" fillId="2" borderId="0" xfId="0" applyFont="1" applyFill="1"/>
    <xf numFmtId="0" fontId="46" fillId="2" borderId="0" xfId="0" applyFont="1" applyFill="1"/>
    <xf numFmtId="0" fontId="47" fillId="2" borderId="17" xfId="11" applyFont="1" applyFill="1" applyBorder="1" applyAlignment="1">
      <alignment vertical="center" wrapText="1"/>
    </xf>
    <xf numFmtId="0" fontId="47" fillId="2" borderId="23" xfId="11" applyFont="1" applyFill="1" applyBorder="1" applyAlignment="1">
      <alignment vertical="center" wrapText="1"/>
    </xf>
    <xf numFmtId="0" fontId="47" fillId="2" borderId="18" xfId="11" applyFont="1" applyFill="1" applyBorder="1" applyAlignment="1">
      <alignment vertical="center" wrapText="1"/>
    </xf>
    <xf numFmtId="0" fontId="47" fillId="2" borderId="0" xfId="11" applyFont="1" applyFill="1" applyAlignment="1">
      <alignment vertical="center" wrapText="1"/>
    </xf>
    <xf numFmtId="0" fontId="44" fillId="2" borderId="20" xfId="0" applyFont="1" applyFill="1" applyBorder="1" applyAlignment="1">
      <alignment vertical="center" wrapText="1"/>
    </xf>
    <xf numFmtId="0" fontId="44" fillId="2" borderId="21" xfId="0" applyFont="1" applyFill="1" applyBorder="1" applyAlignment="1">
      <alignment vertical="center" wrapText="1"/>
    </xf>
    <xf numFmtId="0" fontId="44" fillId="2" borderId="22" xfId="0" applyFont="1" applyFill="1" applyBorder="1" applyAlignment="1">
      <alignment vertical="center" wrapText="1"/>
    </xf>
    <xf numFmtId="0" fontId="44" fillId="2" borderId="0" xfId="0" applyFont="1" applyFill="1" applyAlignment="1">
      <alignment vertical="center" wrapText="1"/>
    </xf>
    <xf numFmtId="0" fontId="49" fillId="4" borderId="34" xfId="0" applyFont="1" applyFill="1" applyBorder="1" applyAlignment="1">
      <alignment horizontal="justify" vertical="center"/>
    </xf>
    <xf numFmtId="0" fontId="49" fillId="4" borderId="46" xfId="0" applyFont="1" applyFill="1" applyBorder="1" applyAlignment="1">
      <alignment horizontal="justify" vertical="center"/>
    </xf>
    <xf numFmtId="0" fontId="47" fillId="2" borderId="30" xfId="0" applyFont="1" applyFill="1" applyBorder="1" applyAlignment="1">
      <alignment horizontal="justify" vertical="center"/>
    </xf>
    <xf numFmtId="0" fontId="47" fillId="2" borderId="25" xfId="0" applyFont="1" applyFill="1" applyBorder="1" applyAlignment="1">
      <alignment horizontal="justify" vertical="center"/>
    </xf>
    <xf numFmtId="0" fontId="44" fillId="0" borderId="0" xfId="0" applyFont="1" applyAlignment="1">
      <alignment vertical="center"/>
    </xf>
    <xf numFmtId="0" fontId="49" fillId="3" borderId="5" xfId="0" applyFont="1" applyFill="1" applyBorder="1" applyAlignment="1">
      <alignment horizontal="center" vertical="center"/>
    </xf>
    <xf numFmtId="0" fontId="49" fillId="3" borderId="7" xfId="0" applyFont="1" applyFill="1" applyBorder="1" applyAlignment="1">
      <alignment horizontal="center" vertical="center"/>
    </xf>
    <xf numFmtId="0" fontId="49" fillId="3" borderId="7" xfId="0" applyFont="1" applyFill="1" applyBorder="1" applyAlignment="1">
      <alignment horizontal="center" vertical="center" wrapText="1"/>
    </xf>
    <xf numFmtId="0" fontId="47" fillId="2" borderId="50" xfId="0" applyFont="1" applyFill="1" applyBorder="1" applyAlignment="1">
      <alignment horizontal="justify" vertical="center"/>
    </xf>
    <xf numFmtId="0" fontId="47" fillId="2" borderId="22" xfId="0" applyFont="1" applyFill="1" applyBorder="1" applyAlignment="1">
      <alignment horizontal="left" vertical="center" wrapText="1"/>
    </xf>
    <xf numFmtId="0" fontId="47" fillId="2" borderId="22" xfId="0" applyFont="1" applyFill="1" applyBorder="1" applyAlignment="1">
      <alignment horizontal="center" vertical="center"/>
    </xf>
    <xf numFmtId="3" fontId="47" fillId="2" borderId="22" xfId="0" applyNumberFormat="1" applyFont="1" applyFill="1" applyBorder="1" applyAlignment="1">
      <alignment horizontal="center" vertical="center"/>
    </xf>
    <xf numFmtId="0" fontId="46" fillId="2" borderId="4" xfId="0" applyFont="1" applyFill="1" applyBorder="1"/>
    <xf numFmtId="0" fontId="46" fillId="2" borderId="5" xfId="0" applyFont="1" applyFill="1" applyBorder="1"/>
    <xf numFmtId="0" fontId="46" fillId="2" borderId="50" xfId="0" applyFont="1" applyFill="1" applyBorder="1"/>
    <xf numFmtId="0" fontId="49" fillId="2" borderId="50" xfId="0" applyFont="1" applyFill="1" applyBorder="1" applyAlignment="1">
      <alignment horizontal="center" vertical="center"/>
    </xf>
    <xf numFmtId="0" fontId="49" fillId="2" borderId="5" xfId="0" applyFont="1" applyFill="1" applyBorder="1" applyAlignment="1">
      <alignment horizontal="center" vertical="center"/>
    </xf>
    <xf numFmtId="3" fontId="49" fillId="2" borderId="5" xfId="0" applyNumberFormat="1" applyFont="1" applyFill="1" applyBorder="1" applyAlignment="1">
      <alignment horizontal="center" vertical="center"/>
    </xf>
    <xf numFmtId="0" fontId="44" fillId="2" borderId="0" xfId="0" applyFont="1" applyFill="1" applyAlignment="1">
      <alignment horizontal="justify" vertical="center"/>
    </xf>
    <xf numFmtId="0" fontId="44" fillId="2" borderId="0" xfId="0" applyFont="1" applyFill="1" applyAlignment="1">
      <alignment horizontal="left" vertical="center"/>
    </xf>
    <xf numFmtId="0" fontId="46" fillId="2" borderId="0" xfId="0" applyFont="1" applyFill="1" applyAlignment="1">
      <alignment horizontal="center" vertical="center"/>
    </xf>
    <xf numFmtId="0" fontId="45" fillId="2" borderId="0" xfId="0" applyFont="1" applyFill="1" applyAlignment="1">
      <alignment vertical="center"/>
    </xf>
    <xf numFmtId="0" fontId="46" fillId="2" borderId="0" xfId="20" applyFont="1" applyFill="1"/>
    <xf numFmtId="0" fontId="46" fillId="3" borderId="17" xfId="20" applyFont="1" applyFill="1" applyBorder="1" applyAlignment="1">
      <alignment horizontal="center"/>
    </xf>
    <xf numFmtId="179" fontId="46" fillId="3" borderId="8" xfId="20" applyNumberFormat="1" applyFont="1" applyFill="1" applyBorder="1" applyAlignment="1">
      <alignment horizontal="center"/>
    </xf>
    <xf numFmtId="0" fontId="46" fillId="3" borderId="8" xfId="20" applyFont="1" applyFill="1" applyBorder="1" applyAlignment="1">
      <alignment horizontal="center"/>
    </xf>
    <xf numFmtId="0" fontId="46" fillId="2" borderId="23" xfId="20" applyFont="1" applyFill="1" applyBorder="1"/>
    <xf numFmtId="0" fontId="45" fillId="2" borderId="29" xfId="20" applyFont="1" applyFill="1" applyBorder="1"/>
    <xf numFmtId="0" fontId="44" fillId="2" borderId="23" xfId="20" applyFont="1" applyFill="1" applyBorder="1"/>
    <xf numFmtId="3" fontId="46" fillId="2" borderId="0" xfId="20" applyNumberFormat="1" applyFont="1" applyFill="1"/>
    <xf numFmtId="170" fontId="46" fillId="2" borderId="0" xfId="6" applyFont="1" applyFill="1" applyBorder="1"/>
    <xf numFmtId="170" fontId="44" fillId="2" borderId="54" xfId="6" applyFont="1" applyFill="1" applyBorder="1"/>
    <xf numFmtId="0" fontId="45" fillId="2" borderId="23" xfId="20" applyFont="1" applyFill="1" applyBorder="1"/>
    <xf numFmtId="0" fontId="46" fillId="2" borderId="24" xfId="20" applyFont="1" applyFill="1" applyBorder="1"/>
    <xf numFmtId="3" fontId="46" fillId="2" borderId="13" xfId="20" applyNumberFormat="1" applyFont="1" applyFill="1" applyBorder="1"/>
    <xf numFmtId="0" fontId="46" fillId="3" borderId="4" xfId="20" applyFont="1" applyFill="1" applyBorder="1"/>
    <xf numFmtId="170" fontId="44" fillId="2" borderId="0" xfId="6" applyFont="1" applyFill="1" applyBorder="1"/>
    <xf numFmtId="167" fontId="44" fillId="2" borderId="0" xfId="6" applyNumberFormat="1" applyFont="1" applyFill="1" applyBorder="1"/>
    <xf numFmtId="3" fontId="46" fillId="2" borderId="0" xfId="20" applyNumberFormat="1" applyFont="1" applyFill="1" applyAlignment="1">
      <alignment horizontal="center"/>
    </xf>
    <xf numFmtId="169" fontId="46" fillId="2" borderId="0" xfId="20" applyNumberFormat="1" applyFont="1" applyFill="1"/>
    <xf numFmtId="0" fontId="51" fillId="0" borderId="0" xfId="21" applyFont="1"/>
    <xf numFmtId="0" fontId="44" fillId="0" borderId="0" xfId="21" applyFont="1"/>
    <xf numFmtId="0" fontId="50" fillId="0" borderId="0" xfId="20" applyFont="1" applyAlignment="1">
      <alignment horizontal="center"/>
    </xf>
    <xf numFmtId="0" fontId="45" fillId="0" borderId="0" xfId="20" applyFont="1" applyAlignment="1">
      <alignment horizontal="center"/>
    </xf>
    <xf numFmtId="0" fontId="45" fillId="0" borderId="0" xfId="21" applyFont="1" applyAlignment="1">
      <alignment horizontal="center" vertical="center"/>
    </xf>
    <xf numFmtId="168" fontId="44" fillId="0" borderId="0" xfId="7" applyFont="1"/>
    <xf numFmtId="14" fontId="44" fillId="0" borderId="0" xfId="21" applyNumberFormat="1" applyFont="1"/>
    <xf numFmtId="0" fontId="52" fillId="0" borderId="0" xfId="21" applyFont="1"/>
    <xf numFmtId="14" fontId="46" fillId="4" borderId="48" xfId="20" applyNumberFormat="1" applyFont="1" applyFill="1" applyBorder="1" applyAlignment="1">
      <alignment horizontal="center"/>
    </xf>
    <xf numFmtId="0" fontId="46" fillId="0" borderId="0" xfId="21" applyFont="1"/>
    <xf numFmtId="0" fontId="45" fillId="4" borderId="50" xfId="20" applyFont="1" applyFill="1" applyBorder="1" applyAlignment="1">
      <alignment horizontal="center"/>
    </xf>
    <xf numFmtId="0" fontId="46" fillId="0" borderId="47" xfId="21" applyFont="1" applyBorder="1"/>
    <xf numFmtId="0" fontId="45" fillId="0" borderId="24" xfId="21" applyFont="1" applyBorder="1"/>
    <xf numFmtId="178" fontId="44" fillId="0" borderId="55" xfId="21" applyNumberFormat="1" applyFont="1" applyBorder="1" applyAlignment="1">
      <alignment horizontal="right"/>
    </xf>
    <xf numFmtId="0" fontId="44" fillId="0" borderId="24" xfId="21" applyFont="1" applyBorder="1"/>
    <xf numFmtId="177" fontId="44" fillId="0" borderId="55" xfId="21" applyNumberFormat="1" applyFont="1" applyBorder="1"/>
    <xf numFmtId="178" fontId="44" fillId="0" borderId="55" xfId="21" applyNumberFormat="1" applyFont="1" applyBorder="1"/>
    <xf numFmtId="0" fontId="53" fillId="0" borderId="0" xfId="21" applyFont="1"/>
    <xf numFmtId="0" fontId="54" fillId="0" borderId="0" xfId="21" applyFont="1"/>
    <xf numFmtId="0" fontId="46" fillId="0" borderId="24" xfId="21" applyFont="1" applyBorder="1"/>
    <xf numFmtId="172" fontId="46" fillId="0" borderId="55" xfId="21" applyNumberFormat="1" applyFont="1" applyBorder="1" applyAlignment="1">
      <alignment horizontal="right"/>
    </xf>
    <xf numFmtId="178" fontId="44" fillId="0" borderId="56" xfId="21" applyNumberFormat="1" applyFont="1" applyBorder="1" applyAlignment="1">
      <alignment horizontal="right"/>
    </xf>
    <xf numFmtId="172" fontId="44" fillId="0" borderId="55" xfId="21" applyNumberFormat="1" applyFont="1" applyBorder="1" applyAlignment="1">
      <alignment horizontal="right"/>
    </xf>
    <xf numFmtId="0" fontId="44" fillId="0" borderId="47" xfId="21" applyFont="1" applyBorder="1"/>
    <xf numFmtId="0" fontId="46" fillId="0" borderId="79" xfId="21" applyFont="1" applyBorder="1"/>
    <xf numFmtId="0" fontId="46" fillId="3" borderId="4" xfId="21" applyFont="1" applyFill="1" applyBorder="1"/>
    <xf numFmtId="172" fontId="46" fillId="3" borderId="5" xfId="21" applyNumberFormat="1" applyFont="1" applyFill="1" applyBorder="1" applyAlignment="1">
      <alignment horizontal="right"/>
    </xf>
    <xf numFmtId="0" fontId="51" fillId="2" borderId="0" xfId="21" applyFont="1" applyFill="1"/>
    <xf numFmtId="0" fontId="46" fillId="2" borderId="0" xfId="21" applyFont="1" applyFill="1"/>
    <xf numFmtId="0" fontId="44" fillId="2" borderId="0" xfId="21" applyFont="1" applyFill="1"/>
    <xf numFmtId="168" fontId="44" fillId="0" borderId="0" xfId="118" applyFont="1" applyFill="1"/>
    <xf numFmtId="0" fontId="9" fillId="0" borderId="0" xfId="15" applyFont="1"/>
    <xf numFmtId="0" fontId="55" fillId="3" borderId="17" xfId="15" applyFont="1" applyFill="1" applyBorder="1" applyAlignment="1">
      <alignment horizontal="center" vertical="center"/>
    </xf>
    <xf numFmtId="0" fontId="55" fillId="3" borderId="8" xfId="15" applyFont="1" applyFill="1" applyBorder="1" applyAlignment="1">
      <alignment horizontal="center" vertical="center"/>
    </xf>
    <xf numFmtId="0" fontId="55" fillId="3" borderId="18" xfId="15" applyFont="1" applyFill="1" applyBorder="1" applyAlignment="1">
      <alignment horizontal="center" vertical="center"/>
    </xf>
    <xf numFmtId="0" fontId="55" fillId="3" borderId="3" xfId="15" applyFont="1" applyFill="1" applyBorder="1" applyAlignment="1">
      <alignment horizontal="center" vertical="center"/>
    </xf>
    <xf numFmtId="0" fontId="56" fillId="3" borderId="15" xfId="15" applyFont="1" applyFill="1" applyBorder="1" applyAlignment="1">
      <alignment horizontal="center" vertical="center"/>
    </xf>
    <xf numFmtId="0" fontId="56" fillId="0" borderId="23" xfId="15" applyFont="1" applyBorder="1" applyAlignment="1">
      <alignment horizontal="left" vertical="center"/>
    </xf>
    <xf numFmtId="0" fontId="55" fillId="0" borderId="0" xfId="15" applyFont="1" applyAlignment="1">
      <alignment horizontal="left" vertical="center"/>
    </xf>
    <xf numFmtId="3" fontId="55" fillId="0" borderId="0" xfId="9" applyNumberFormat="1" applyFont="1" applyFill="1" applyBorder="1" applyAlignment="1">
      <alignment horizontal="right" vertical="center"/>
    </xf>
    <xf numFmtId="167" fontId="44" fillId="0" borderId="0" xfId="6" applyNumberFormat="1" applyFont="1" applyAlignment="1">
      <alignment horizontal="left" vertical="center"/>
    </xf>
    <xf numFmtId="14" fontId="44" fillId="2" borderId="0" xfId="0" applyNumberFormat="1" applyFont="1" applyFill="1"/>
    <xf numFmtId="0" fontId="46" fillId="2" borderId="0" xfId="0" applyFont="1" applyFill="1" applyAlignment="1">
      <alignment horizontal="left" vertical="center"/>
    </xf>
    <xf numFmtId="0" fontId="46" fillId="3" borderId="31" xfId="19" applyFont="1" applyFill="1" applyBorder="1" applyAlignment="1">
      <alignment horizontal="center" wrapText="1"/>
    </xf>
    <xf numFmtId="3" fontId="46" fillId="3" borderId="80" xfId="19" applyNumberFormat="1" applyFont="1" applyFill="1" applyBorder="1" applyAlignment="1">
      <alignment horizontal="center" vertical="center" wrapText="1"/>
    </xf>
    <xf numFmtId="3" fontId="46" fillId="3" borderId="31" xfId="19" applyNumberFormat="1" applyFont="1" applyFill="1" applyBorder="1" applyAlignment="1">
      <alignment horizontal="center" wrapText="1"/>
    </xf>
    <xf numFmtId="3" fontId="46" fillId="3" borderId="46" xfId="19" applyNumberFormat="1" applyFont="1" applyFill="1" applyBorder="1" applyAlignment="1">
      <alignment horizontal="center" wrapText="1"/>
    </xf>
    <xf numFmtId="14" fontId="46" fillId="3" borderId="15" xfId="19" applyNumberFormat="1" applyFont="1" applyFill="1" applyBorder="1" applyAlignment="1">
      <alignment horizontal="center"/>
    </xf>
    <xf numFmtId="14" fontId="46" fillId="3" borderId="19" xfId="19" applyNumberFormat="1" applyFont="1" applyFill="1" applyBorder="1" applyAlignment="1">
      <alignment horizontal="center"/>
    </xf>
    <xf numFmtId="0" fontId="45" fillId="2" borderId="34" xfId="19" applyFont="1" applyFill="1" applyBorder="1" applyAlignment="1">
      <alignment horizontal="center"/>
    </xf>
    <xf numFmtId="0" fontId="44" fillId="2" borderId="31" xfId="19" applyFont="1" applyFill="1" applyBorder="1"/>
    <xf numFmtId="4" fontId="44" fillId="2" borderId="31" xfId="19" applyNumberFormat="1" applyFont="1" applyFill="1" applyBorder="1"/>
    <xf numFmtId="3" fontId="44" fillId="2" borderId="31" xfId="19" applyNumberFormat="1" applyFont="1" applyFill="1" applyBorder="1"/>
    <xf numFmtId="0" fontId="45" fillId="2" borderId="30" xfId="19" applyFont="1" applyFill="1" applyBorder="1" applyAlignment="1">
      <alignment horizontal="left"/>
    </xf>
    <xf numFmtId="0" fontId="44" fillId="2" borderId="12" xfId="19" applyFont="1" applyFill="1" applyBorder="1"/>
    <xf numFmtId="4" fontId="44" fillId="2" borderId="12" xfId="19" applyNumberFormat="1" applyFont="1" applyFill="1" applyBorder="1"/>
    <xf numFmtId="3" fontId="44" fillId="2" borderId="12" xfId="19" applyNumberFormat="1" applyFont="1" applyFill="1" applyBorder="1"/>
    <xf numFmtId="0" fontId="44" fillId="2" borderId="30" xfId="19" applyFont="1" applyFill="1" applyBorder="1" applyAlignment="1">
      <alignment horizontal="left"/>
    </xf>
    <xf numFmtId="0" fontId="44" fillId="2" borderId="12" xfId="19" applyFont="1" applyFill="1" applyBorder="1" applyAlignment="1">
      <alignment horizontal="center"/>
    </xf>
    <xf numFmtId="0" fontId="46" fillId="2" borderId="12" xfId="19" applyFont="1" applyFill="1" applyBorder="1"/>
    <xf numFmtId="4" fontId="46" fillId="2" borderId="12" xfId="19" applyNumberFormat="1" applyFont="1" applyFill="1" applyBorder="1"/>
    <xf numFmtId="3" fontId="46" fillId="2" borderId="12" xfId="19" applyNumberFormat="1" applyFont="1" applyFill="1" applyBorder="1"/>
    <xf numFmtId="0" fontId="44" fillId="2" borderId="30" xfId="19" applyFont="1" applyFill="1" applyBorder="1"/>
    <xf numFmtId="4" fontId="44" fillId="0" borderId="12" xfId="19" applyNumberFormat="1" applyFont="1" applyBorder="1"/>
    <xf numFmtId="0" fontId="45" fillId="2" borderId="30" xfId="19" applyFont="1" applyFill="1" applyBorder="1"/>
    <xf numFmtId="0" fontId="46" fillId="2" borderId="12" xfId="19" applyFont="1" applyFill="1" applyBorder="1" applyAlignment="1">
      <alignment horizontal="center"/>
    </xf>
    <xf numFmtId="0" fontId="44" fillId="2" borderId="72" xfId="19" applyFont="1" applyFill="1" applyBorder="1"/>
    <xf numFmtId="4" fontId="44" fillId="2" borderId="12" xfId="19" applyNumberFormat="1" applyFont="1" applyFill="1" applyBorder="1" applyAlignment="1">
      <alignment horizontal="right"/>
    </xf>
    <xf numFmtId="0" fontId="44" fillId="2" borderId="12" xfId="0" applyFont="1" applyFill="1" applyBorder="1" applyAlignment="1">
      <alignment wrapText="1"/>
    </xf>
    <xf numFmtId="3" fontId="44" fillId="2" borderId="12" xfId="0" applyNumberFormat="1" applyFont="1" applyFill="1" applyBorder="1"/>
    <xf numFmtId="0" fontId="46" fillId="4" borderId="12" xfId="0" applyFont="1" applyFill="1" applyBorder="1"/>
    <xf numFmtId="3" fontId="46" fillId="4" borderId="12" xfId="0" applyNumberFormat="1" applyFont="1" applyFill="1" applyBorder="1"/>
    <xf numFmtId="0" fontId="44" fillId="2" borderId="23" xfId="0" applyFont="1" applyFill="1" applyBorder="1"/>
    <xf numFmtId="169" fontId="44" fillId="2" borderId="48" xfId="0" applyNumberFormat="1" applyFont="1" applyFill="1" applyBorder="1"/>
    <xf numFmtId="167" fontId="44" fillId="2" borderId="49" xfId="6" applyNumberFormat="1" applyFont="1" applyFill="1" applyBorder="1"/>
    <xf numFmtId="169" fontId="44" fillId="2" borderId="49" xfId="0" applyNumberFormat="1" applyFont="1" applyFill="1" applyBorder="1"/>
    <xf numFmtId="0" fontId="44" fillId="2" borderId="49" xfId="0" applyFont="1" applyFill="1" applyBorder="1"/>
    <xf numFmtId="3" fontId="44" fillId="2" borderId="49" xfId="0" applyNumberFormat="1" applyFont="1" applyFill="1" applyBorder="1"/>
    <xf numFmtId="169" fontId="44" fillId="2" borderId="50" xfId="0" applyNumberFormat="1" applyFont="1" applyFill="1" applyBorder="1"/>
    <xf numFmtId="0" fontId="46" fillId="4" borderId="4" xfId="0" applyFont="1" applyFill="1" applyBorder="1"/>
    <xf numFmtId="169" fontId="46" fillId="4" borderId="5" xfId="0" applyNumberFormat="1" applyFont="1" applyFill="1" applyBorder="1"/>
    <xf numFmtId="0" fontId="46" fillId="4" borderId="34" xfId="0" applyFont="1" applyFill="1" applyBorder="1" applyAlignment="1">
      <alignment horizontal="center"/>
    </xf>
    <xf numFmtId="0" fontId="46" fillId="4" borderId="31" xfId="0" applyFont="1" applyFill="1" applyBorder="1" applyAlignment="1">
      <alignment horizontal="center"/>
    </xf>
    <xf numFmtId="0" fontId="46" fillId="4" borderId="46" xfId="0" applyFont="1" applyFill="1" applyBorder="1" applyAlignment="1">
      <alignment horizontal="center"/>
    </xf>
    <xf numFmtId="3" fontId="44" fillId="2" borderId="25" xfId="0" applyNumberFormat="1" applyFont="1" applyFill="1" applyBorder="1"/>
    <xf numFmtId="3" fontId="46" fillId="4" borderId="25" xfId="0" applyNumberFormat="1" applyFont="1" applyFill="1" applyBorder="1"/>
    <xf numFmtId="0" fontId="46" fillId="4" borderId="28" xfId="0" applyFont="1" applyFill="1" applyBorder="1"/>
    <xf numFmtId="3" fontId="46" fillId="4" borderId="28" xfId="0" applyNumberFormat="1" applyFont="1" applyFill="1" applyBorder="1"/>
    <xf numFmtId="3" fontId="46" fillId="4" borderId="44" xfId="0" applyNumberFormat="1" applyFont="1" applyFill="1" applyBorder="1"/>
    <xf numFmtId="0" fontId="46" fillId="4" borderId="25" xfId="0" applyFont="1" applyFill="1" applyBorder="1"/>
    <xf numFmtId="0" fontId="46" fillId="4" borderId="44" xfId="0" applyFont="1" applyFill="1" applyBorder="1"/>
    <xf numFmtId="0" fontId="44" fillId="2" borderId="30" xfId="0" applyFont="1" applyFill="1" applyBorder="1" applyAlignment="1">
      <alignment horizontal="center"/>
    </xf>
    <xf numFmtId="179" fontId="44" fillId="2" borderId="0" xfId="0" applyNumberFormat="1" applyFont="1" applyFill="1"/>
    <xf numFmtId="0" fontId="44" fillId="2" borderId="0" xfId="0" applyFont="1" applyFill="1" applyAlignment="1">
      <alignment wrapText="1"/>
    </xf>
    <xf numFmtId="0" fontId="46" fillId="4" borderId="34" xfId="0" applyFont="1" applyFill="1" applyBorder="1"/>
    <xf numFmtId="0" fontId="46" fillId="4" borderId="31" xfId="0" applyFont="1" applyFill="1" applyBorder="1"/>
    <xf numFmtId="0" fontId="46" fillId="4" borderId="46" xfId="0" applyFont="1" applyFill="1" applyBorder="1"/>
    <xf numFmtId="0" fontId="46" fillId="4" borderId="34" xfId="0" applyFont="1" applyFill="1" applyBorder="1" applyAlignment="1">
      <alignment horizontal="center" vertical="center" wrapText="1"/>
    </xf>
    <xf numFmtId="0" fontId="46" fillId="4" borderId="31" xfId="0" applyFont="1" applyFill="1" applyBorder="1" applyAlignment="1">
      <alignment horizontal="center" vertical="center" wrapText="1"/>
    </xf>
    <xf numFmtId="0" fontId="46" fillId="4" borderId="46" xfId="0" applyFont="1" applyFill="1" applyBorder="1" applyAlignment="1">
      <alignment horizontal="center" vertical="center" wrapText="1"/>
    </xf>
    <xf numFmtId="3" fontId="44" fillId="2" borderId="12" xfId="0" applyNumberFormat="1" applyFont="1" applyFill="1" applyBorder="1" applyAlignment="1">
      <alignment vertical="center"/>
    </xf>
    <xf numFmtId="3" fontId="44" fillId="2" borderId="25" xfId="0" applyNumberFormat="1" applyFont="1" applyFill="1" applyBorder="1" applyAlignment="1">
      <alignment vertical="center"/>
    </xf>
    <xf numFmtId="0" fontId="44" fillId="2" borderId="30" xfId="0" applyFont="1" applyFill="1" applyBorder="1" applyAlignment="1">
      <alignment vertical="center"/>
    </xf>
    <xf numFmtId="0" fontId="44" fillId="2" borderId="12" xfId="0" applyFont="1" applyFill="1" applyBorder="1" applyAlignment="1">
      <alignment vertical="center" wrapText="1"/>
    </xf>
    <xf numFmtId="0" fontId="46" fillId="4" borderId="34" xfId="0" applyFont="1" applyFill="1" applyBorder="1" applyAlignment="1">
      <alignment horizontal="center" vertical="center"/>
    </xf>
    <xf numFmtId="0" fontId="44" fillId="2" borderId="25" xfId="0" applyFont="1" applyFill="1" applyBorder="1" applyAlignment="1">
      <alignment wrapText="1"/>
    </xf>
    <xf numFmtId="0" fontId="44" fillId="4" borderId="12" xfId="0" applyFont="1" applyFill="1" applyBorder="1" applyAlignment="1">
      <alignment wrapText="1"/>
    </xf>
    <xf numFmtId="3" fontId="44" fillId="0" borderId="12" xfId="0" applyNumberFormat="1" applyFont="1" applyBorder="1" applyAlignment="1">
      <alignment wrapText="1"/>
    </xf>
    <xf numFmtId="3" fontId="46" fillId="4" borderId="12" xfId="0" applyNumberFormat="1" applyFont="1" applyFill="1" applyBorder="1" applyAlignment="1">
      <alignment wrapText="1"/>
    </xf>
    <xf numFmtId="0" fontId="44" fillId="2" borderId="12" xfId="0" applyFont="1" applyFill="1" applyBorder="1" applyAlignment="1">
      <alignment vertical="center"/>
    </xf>
    <xf numFmtId="0" fontId="46" fillId="4" borderId="31" xfId="0" applyFont="1" applyFill="1" applyBorder="1" applyAlignment="1">
      <alignment horizontal="center" vertical="center"/>
    </xf>
    <xf numFmtId="0" fontId="46" fillId="4" borderId="46" xfId="0" applyFont="1" applyFill="1" applyBorder="1" applyAlignment="1">
      <alignment horizontal="center" vertical="center"/>
    </xf>
    <xf numFmtId="3" fontId="44" fillId="2" borderId="12" xfId="0" applyNumberFormat="1" applyFont="1" applyFill="1" applyBorder="1" applyAlignment="1">
      <alignment horizontal="right" vertical="center"/>
    </xf>
    <xf numFmtId="3" fontId="44" fillId="0" borderId="12" xfId="0" applyNumberFormat="1" applyFont="1" applyBorder="1"/>
    <xf numFmtId="0" fontId="44" fillId="2" borderId="75" xfId="0" applyFont="1" applyFill="1" applyBorder="1" applyAlignment="1">
      <alignment horizontal="left" vertical="center"/>
    </xf>
    <xf numFmtId="0" fontId="40" fillId="2" borderId="0" xfId="0" applyFont="1" applyFill="1"/>
    <xf numFmtId="0" fontId="46" fillId="4" borderId="78" xfId="0" applyFont="1" applyFill="1" applyBorder="1" applyAlignment="1">
      <alignment horizontal="center" vertical="center"/>
    </xf>
    <xf numFmtId="0" fontId="46" fillId="4" borderId="5" xfId="0" applyFont="1" applyFill="1" applyBorder="1" applyAlignment="1">
      <alignment horizontal="center" vertical="center" wrapText="1"/>
    </xf>
    <xf numFmtId="0" fontId="45" fillId="4" borderId="55" xfId="0" applyFont="1" applyFill="1" applyBorder="1"/>
    <xf numFmtId="0" fontId="44" fillId="2" borderId="55" xfId="0" applyFont="1" applyFill="1" applyBorder="1"/>
    <xf numFmtId="0" fontId="44" fillId="2" borderId="58" xfId="0" applyFont="1" applyFill="1" applyBorder="1"/>
    <xf numFmtId="0" fontId="44" fillId="2" borderId="55" xfId="0" applyFont="1" applyFill="1" applyBorder="1" applyAlignment="1">
      <alignment wrapText="1"/>
    </xf>
    <xf numFmtId="0" fontId="45" fillId="4" borderId="55" xfId="0" applyFont="1" applyFill="1" applyBorder="1" applyAlignment="1">
      <alignment horizontal="left" vertical="center"/>
    </xf>
    <xf numFmtId="3" fontId="46" fillId="0" borderId="55" xfId="0" applyNumberFormat="1" applyFont="1" applyBorder="1" applyAlignment="1">
      <alignment horizontal="right" vertical="center"/>
    </xf>
    <xf numFmtId="3" fontId="44" fillId="2" borderId="55" xfId="0" applyNumberFormat="1" applyFont="1" applyFill="1" applyBorder="1" applyAlignment="1">
      <alignment horizontal="right" vertical="center"/>
    </xf>
    <xf numFmtId="0" fontId="44" fillId="2" borderId="79" xfId="0" applyFont="1" applyFill="1" applyBorder="1"/>
    <xf numFmtId="0" fontId="44" fillId="2" borderId="56" xfId="0" applyFont="1" applyFill="1" applyBorder="1"/>
    <xf numFmtId="0" fontId="44" fillId="2" borderId="24" xfId="0" applyFont="1" applyFill="1" applyBorder="1"/>
    <xf numFmtId="0" fontId="44" fillId="2" borderId="79" xfId="0" applyFont="1" applyFill="1" applyBorder="1" applyAlignment="1">
      <alignment wrapText="1"/>
    </xf>
    <xf numFmtId="0" fontId="45" fillId="4" borderId="57" xfId="0" applyFont="1" applyFill="1" applyBorder="1"/>
    <xf numFmtId="0" fontId="44" fillId="2" borderId="72" xfId="0" applyFont="1" applyFill="1" applyBorder="1"/>
    <xf numFmtId="3" fontId="44" fillId="2" borderId="32" xfId="0" applyNumberFormat="1" applyFont="1" applyFill="1" applyBorder="1"/>
    <xf numFmtId="168" fontId="46" fillId="4" borderId="31" xfId="7" applyFont="1" applyFill="1" applyBorder="1" applyAlignment="1">
      <alignment horizontal="center" vertical="center" wrapText="1"/>
    </xf>
    <xf numFmtId="3" fontId="44" fillId="2" borderId="68" xfId="0" applyNumberFormat="1" applyFont="1" applyFill="1" applyBorder="1"/>
    <xf numFmtId="0" fontId="55" fillId="3" borderId="4" xfId="15" applyFont="1" applyFill="1" applyBorder="1" applyAlignment="1">
      <alignment horizontal="left" vertical="center"/>
    </xf>
    <xf numFmtId="0" fontId="46" fillId="0" borderId="4" xfId="0" applyFont="1" applyBorder="1"/>
    <xf numFmtId="169" fontId="46" fillId="0" borderId="5" xfId="0" applyNumberFormat="1" applyFont="1" applyBorder="1"/>
    <xf numFmtId="169" fontId="46" fillId="0" borderId="6" xfId="0" applyNumberFormat="1" applyFont="1" applyBorder="1"/>
    <xf numFmtId="0" fontId="46" fillId="0" borderId="5" xfId="0" applyFont="1" applyBorder="1"/>
    <xf numFmtId="169" fontId="46" fillId="0" borderId="6" xfId="0" applyNumberFormat="1" applyFont="1" applyBorder="1" applyAlignment="1">
      <alignment horizontal="right"/>
    </xf>
    <xf numFmtId="0" fontId="46" fillId="0" borderId="35" xfId="0" applyFont="1" applyBorder="1"/>
    <xf numFmtId="3" fontId="46" fillId="0" borderId="28" xfId="0" applyNumberFormat="1" applyFont="1" applyBorder="1"/>
    <xf numFmtId="3" fontId="46" fillId="0" borderId="44" xfId="0" applyNumberFormat="1" applyFont="1" applyBorder="1"/>
    <xf numFmtId="0" fontId="46" fillId="0" borderId="28" xfId="0" applyFont="1" applyBorder="1"/>
    <xf numFmtId="0" fontId="46" fillId="0" borderId="44" xfId="0" applyFont="1" applyBorder="1"/>
    <xf numFmtId="0" fontId="44" fillId="0" borderId="44" xfId="0" applyFont="1" applyBorder="1"/>
    <xf numFmtId="0" fontId="44" fillId="0" borderId="28" xfId="0" applyFont="1" applyBorder="1" applyAlignment="1">
      <alignment wrapText="1"/>
    </xf>
    <xf numFmtId="168" fontId="46" fillId="2" borderId="12" xfId="7" applyFont="1" applyFill="1" applyBorder="1"/>
    <xf numFmtId="0" fontId="58" fillId="0" borderId="0" xfId="21" applyFont="1"/>
    <xf numFmtId="0" fontId="59" fillId="0" borderId="0" xfId="21" applyFont="1"/>
    <xf numFmtId="0" fontId="46" fillId="2" borderId="0" xfId="20" applyFont="1" applyFill="1" applyAlignment="1">
      <alignment horizontal="center"/>
    </xf>
    <xf numFmtId="0" fontId="50" fillId="2" borderId="0" xfId="20" applyFont="1" applyFill="1" applyAlignment="1">
      <alignment horizontal="center"/>
    </xf>
    <xf numFmtId="0" fontId="46" fillId="4" borderId="31" xfId="0" applyFont="1" applyFill="1" applyBorder="1" applyAlignment="1">
      <alignment horizontal="center" wrapText="1"/>
    </xf>
    <xf numFmtId="0" fontId="46" fillId="4" borderId="46" xfId="0" applyFont="1" applyFill="1" applyBorder="1" applyAlignment="1">
      <alignment horizontal="center" wrapText="1"/>
    </xf>
    <xf numFmtId="0" fontId="46" fillId="4" borderId="75" xfId="0" applyFont="1" applyFill="1" applyBorder="1" applyAlignment="1">
      <alignment horizontal="center"/>
    </xf>
    <xf numFmtId="0" fontId="46" fillId="4" borderId="34" xfId="0" applyFont="1" applyFill="1" applyBorder="1" applyAlignment="1">
      <alignment horizontal="left"/>
    </xf>
    <xf numFmtId="3" fontId="44" fillId="2" borderId="25" xfId="0" applyNumberFormat="1" applyFont="1" applyFill="1" applyBorder="1" applyAlignment="1">
      <alignment wrapText="1"/>
    </xf>
    <xf numFmtId="3" fontId="46" fillId="4" borderId="25" xfId="0" applyNumberFormat="1" applyFont="1" applyFill="1" applyBorder="1" applyAlignment="1">
      <alignment wrapText="1"/>
    </xf>
    <xf numFmtId="3" fontId="46" fillId="0" borderId="28" xfId="0" applyNumberFormat="1" applyFont="1" applyBorder="1" applyAlignment="1">
      <alignment wrapText="1"/>
    </xf>
    <xf numFmtId="3" fontId="46" fillId="0" borderId="44" xfId="0" applyNumberFormat="1" applyFont="1" applyBorder="1" applyAlignment="1">
      <alignment wrapText="1"/>
    </xf>
    <xf numFmtId="0" fontId="46" fillId="4" borderId="9" xfId="0" applyFont="1" applyFill="1" applyBorder="1"/>
    <xf numFmtId="3" fontId="46" fillId="4" borderId="10" xfId="0" applyNumberFormat="1" applyFont="1" applyFill="1" applyBorder="1"/>
    <xf numFmtId="0" fontId="46" fillId="4" borderId="2" xfId="0" applyFont="1" applyFill="1" applyBorder="1"/>
    <xf numFmtId="0" fontId="46" fillId="4" borderId="33" xfId="0" applyFont="1" applyFill="1" applyBorder="1"/>
    <xf numFmtId="0" fontId="46" fillId="0" borderId="0" xfId="0" applyFont="1" applyAlignment="1">
      <alignment horizontal="center" vertical="center"/>
    </xf>
    <xf numFmtId="0" fontId="54" fillId="2" borderId="30" xfId="19" applyFont="1" applyFill="1" applyBorder="1" applyAlignment="1">
      <alignment horizontal="left"/>
    </xf>
    <xf numFmtId="183" fontId="44" fillId="2" borderId="12" xfId="7" applyNumberFormat="1" applyFont="1" applyFill="1" applyBorder="1"/>
    <xf numFmtId="0" fontId="60" fillId="2" borderId="22" xfId="204" applyFill="1" applyBorder="1" applyAlignment="1">
      <alignment vertical="center" wrapText="1"/>
    </xf>
    <xf numFmtId="0" fontId="44" fillId="2" borderId="0" xfId="0" applyFont="1" applyFill="1" applyAlignment="1">
      <alignment horizontal="center"/>
    </xf>
    <xf numFmtId="0" fontId="46" fillId="2" borderId="0" xfId="0" applyFont="1" applyFill="1" applyAlignment="1">
      <alignment horizontal="center"/>
    </xf>
    <xf numFmtId="0" fontId="46" fillId="0" borderId="0" xfId="0" applyFont="1" applyAlignment="1">
      <alignment vertical="center"/>
    </xf>
    <xf numFmtId="0" fontId="61" fillId="0" borderId="24" xfId="21" applyFont="1" applyBorder="1"/>
    <xf numFmtId="0" fontId="61" fillId="0" borderId="24" xfId="21" applyFont="1" applyBorder="1" applyAlignment="1">
      <alignment horizontal="left"/>
    </xf>
    <xf numFmtId="0" fontId="47" fillId="0" borderId="22" xfId="0" applyFont="1" applyBorder="1" applyAlignment="1">
      <alignment vertical="center" wrapText="1"/>
    </xf>
    <xf numFmtId="0" fontId="44" fillId="0" borderId="23" xfId="21" applyFont="1" applyBorder="1"/>
    <xf numFmtId="0" fontId="44" fillId="0" borderId="0" xfId="20" applyFont="1"/>
    <xf numFmtId="3" fontId="46" fillId="2" borderId="45" xfId="20" applyNumberFormat="1" applyFont="1" applyFill="1" applyBorder="1"/>
    <xf numFmtId="14" fontId="44" fillId="2" borderId="21" xfId="0" applyNumberFormat="1" applyFont="1" applyFill="1" applyBorder="1" applyAlignment="1">
      <alignment vertical="center" wrapText="1"/>
    </xf>
    <xf numFmtId="3" fontId="44" fillId="2" borderId="87" xfId="20" applyNumberFormat="1" applyFont="1" applyFill="1" applyBorder="1"/>
    <xf numFmtId="170" fontId="46" fillId="2" borderId="87" xfId="6" applyFont="1" applyFill="1" applyBorder="1"/>
    <xf numFmtId="3" fontId="46" fillId="2" borderId="87" xfId="20" applyNumberFormat="1" applyFont="1" applyFill="1" applyBorder="1"/>
    <xf numFmtId="3" fontId="46" fillId="3" borderId="45" xfId="19" applyNumberFormat="1" applyFont="1" applyFill="1" applyBorder="1" applyAlignment="1">
      <alignment horizontal="center"/>
    </xf>
    <xf numFmtId="3" fontId="46" fillId="3" borderId="88" xfId="19" applyNumberFormat="1" applyFont="1" applyFill="1" applyBorder="1" applyAlignment="1">
      <alignment horizontal="center"/>
    </xf>
    <xf numFmtId="0" fontId="44" fillId="2" borderId="30" xfId="0" applyFont="1" applyFill="1" applyBorder="1" applyAlignment="1">
      <alignment wrapText="1"/>
    </xf>
    <xf numFmtId="0" fontId="46" fillId="4" borderId="25" xfId="0" applyFont="1" applyFill="1" applyBorder="1" applyAlignment="1">
      <alignment horizontal="center"/>
    </xf>
    <xf numFmtId="0" fontId="46" fillId="4" borderId="35" xfId="0" applyFont="1" applyFill="1" applyBorder="1" applyAlignment="1">
      <alignment horizontal="center"/>
    </xf>
    <xf numFmtId="1" fontId="44" fillId="0" borderId="12" xfId="117" applyNumberFormat="1" applyFont="1" applyFill="1" applyBorder="1"/>
    <xf numFmtId="1" fontId="46" fillId="4" borderId="12" xfId="117" applyNumberFormat="1" applyFont="1" applyFill="1" applyBorder="1"/>
    <xf numFmtId="0" fontId="44" fillId="2" borderId="22" xfId="0" applyFont="1" applyFill="1" applyBorder="1" applyAlignment="1">
      <alignment horizontal="right" vertical="center"/>
    </xf>
    <xf numFmtId="0" fontId="46" fillId="4" borderId="22" xfId="0" applyFont="1" applyFill="1" applyBorder="1" applyAlignment="1">
      <alignment horizontal="right" vertical="center"/>
    </xf>
    <xf numFmtId="14" fontId="46" fillId="3" borderId="83" xfId="20" applyNumberFormat="1" applyFont="1" applyFill="1" applyBorder="1" applyAlignment="1">
      <alignment horizontal="center"/>
    </xf>
    <xf numFmtId="0" fontId="46" fillId="4" borderId="89" xfId="22" applyFont="1" applyFill="1" applyBorder="1" applyAlignment="1">
      <alignment horizontal="center"/>
    </xf>
    <xf numFmtId="0" fontId="46" fillId="4" borderId="90" xfId="22" applyFont="1" applyFill="1" applyBorder="1" applyAlignment="1">
      <alignment horizontal="center"/>
    </xf>
    <xf numFmtId="0" fontId="44" fillId="2" borderId="12" xfId="0" applyFont="1" applyFill="1" applyBorder="1" applyAlignment="1">
      <alignment horizontal="right"/>
    </xf>
    <xf numFmtId="3" fontId="44" fillId="2" borderId="28" xfId="0" applyNumberFormat="1" applyFont="1" applyFill="1" applyBorder="1"/>
    <xf numFmtId="1" fontId="44" fillId="2" borderId="25" xfId="7" applyNumberFormat="1" applyFont="1" applyFill="1" applyBorder="1" applyAlignment="1">
      <alignment horizontal="right"/>
    </xf>
    <xf numFmtId="168" fontId="21" fillId="0" borderId="0" xfId="7"/>
    <xf numFmtId="4" fontId="46" fillId="0" borderId="12" xfId="19" applyNumberFormat="1" applyFont="1" applyBorder="1"/>
    <xf numFmtId="168" fontId="21" fillId="2" borderId="0" xfId="7" applyFill="1"/>
    <xf numFmtId="0" fontId="46" fillId="2" borderId="2" xfId="20" applyFont="1" applyFill="1" applyBorder="1"/>
    <xf numFmtId="3" fontId="46" fillId="2" borderId="2" xfId="20" applyNumberFormat="1" applyFont="1" applyFill="1" applyBorder="1"/>
    <xf numFmtId="3" fontId="46" fillId="3" borderId="92" xfId="20" applyNumberFormat="1" applyFont="1" applyFill="1" applyBorder="1"/>
    <xf numFmtId="3" fontId="46" fillId="3" borderId="5" xfId="20" applyNumberFormat="1" applyFont="1" applyFill="1" applyBorder="1"/>
    <xf numFmtId="0" fontId="56" fillId="0" borderId="17" xfId="15" applyFont="1" applyBorder="1" applyAlignment="1">
      <alignment vertical="center"/>
    </xf>
    <xf numFmtId="0" fontId="62" fillId="0" borderId="23" xfId="15" applyFont="1" applyBorder="1" applyAlignment="1">
      <alignment horizontal="left" vertical="center"/>
    </xf>
    <xf numFmtId="182" fontId="44" fillId="0" borderId="12" xfId="0" applyNumberFormat="1" applyFont="1" applyBorder="1"/>
    <xf numFmtId="1" fontId="46" fillId="4" borderId="25" xfId="117" applyNumberFormat="1" applyFont="1" applyFill="1" applyBorder="1"/>
    <xf numFmtId="167" fontId="46" fillId="0" borderId="25" xfId="117" applyNumberFormat="1" applyFont="1" applyBorder="1"/>
    <xf numFmtId="0" fontId="45" fillId="4" borderId="35" xfId="17" applyFont="1" applyFill="1" applyBorder="1"/>
    <xf numFmtId="1" fontId="44" fillId="0" borderId="25" xfId="117" applyNumberFormat="1" applyFont="1" applyFill="1" applyBorder="1"/>
    <xf numFmtId="0" fontId="44" fillId="0" borderId="30" xfId="17" applyFont="1" applyBorder="1"/>
    <xf numFmtId="0" fontId="44" fillId="0" borderId="24" xfId="17" applyFont="1" applyBorder="1"/>
    <xf numFmtId="0" fontId="45" fillId="0" borderId="23" xfId="17" applyFont="1" applyBorder="1"/>
    <xf numFmtId="170" fontId="44" fillId="0" borderId="2" xfId="117" applyFont="1" applyBorder="1"/>
    <xf numFmtId="170" fontId="44" fillId="0" borderId="33" xfId="117" applyFont="1" applyBorder="1"/>
    <xf numFmtId="170" fontId="44" fillId="0" borderId="12" xfId="117" applyFont="1" applyBorder="1"/>
    <xf numFmtId="167" fontId="44" fillId="0" borderId="12" xfId="117" applyNumberFormat="1" applyFont="1" applyFill="1" applyBorder="1"/>
    <xf numFmtId="0" fontId="45" fillId="4" borderId="30" xfId="17" applyFont="1" applyFill="1" applyBorder="1"/>
    <xf numFmtId="170" fontId="46" fillId="4" borderId="12" xfId="117" applyFont="1" applyFill="1" applyBorder="1"/>
    <xf numFmtId="167" fontId="46" fillId="4" borderId="12" xfId="117" applyNumberFormat="1" applyFont="1" applyFill="1" applyBorder="1"/>
    <xf numFmtId="0" fontId="46" fillId="0" borderId="30" xfId="17" applyFont="1" applyBorder="1"/>
    <xf numFmtId="170" fontId="46" fillId="0" borderId="12" xfId="117" applyFont="1" applyBorder="1"/>
    <xf numFmtId="0" fontId="45" fillId="0" borderId="30" xfId="17" applyFont="1" applyBorder="1"/>
    <xf numFmtId="170" fontId="44" fillId="0" borderId="12" xfId="117" applyFont="1" applyFill="1" applyBorder="1"/>
    <xf numFmtId="167" fontId="46" fillId="4" borderId="25" xfId="117" applyNumberFormat="1" applyFont="1" applyFill="1" applyBorder="1"/>
    <xf numFmtId="0" fontId="46" fillId="0" borderId="35" xfId="17" applyFont="1" applyBorder="1"/>
    <xf numFmtId="167" fontId="44" fillId="0" borderId="25" xfId="117" applyNumberFormat="1" applyFont="1" applyFill="1" applyBorder="1"/>
    <xf numFmtId="0" fontId="44" fillId="0" borderId="24" xfId="0" applyFont="1" applyBorder="1"/>
    <xf numFmtId="0" fontId="47" fillId="0" borderId="30" xfId="0" applyFont="1" applyBorder="1" applyAlignment="1">
      <alignment horizontal="justify" vertical="center"/>
    </xf>
    <xf numFmtId="0" fontId="47" fillId="0" borderId="25" xfId="0" applyFont="1" applyBorder="1" applyAlignment="1">
      <alignment horizontal="justify" vertical="center"/>
    </xf>
    <xf numFmtId="0" fontId="47" fillId="0" borderId="35" xfId="0" applyFont="1" applyBorder="1" applyAlignment="1">
      <alignment horizontal="justify" vertical="center"/>
    </xf>
    <xf numFmtId="0" fontId="47" fillId="0" borderId="44" xfId="0" applyFont="1" applyBorder="1" applyAlignment="1">
      <alignment horizontal="justify" vertical="center"/>
    </xf>
    <xf numFmtId="3" fontId="46" fillId="3" borderId="6" xfId="20" applyNumberFormat="1" applyFont="1" applyFill="1" applyBorder="1"/>
    <xf numFmtId="183" fontId="44" fillId="2" borderId="0" xfId="0" applyNumberFormat="1" applyFont="1" applyFill="1"/>
    <xf numFmtId="0" fontId="47" fillId="0" borderId="50" xfId="0" applyFont="1" applyBorder="1" applyAlignment="1">
      <alignment vertical="center" wrapText="1"/>
    </xf>
    <xf numFmtId="168" fontId="44" fillId="0" borderId="0" xfId="21" applyNumberFormat="1" applyFont="1"/>
    <xf numFmtId="183" fontId="46" fillId="2" borderId="12" xfId="7" applyNumberFormat="1" applyFont="1" applyFill="1" applyBorder="1"/>
    <xf numFmtId="168" fontId="44" fillId="2" borderId="12" xfId="7" applyFont="1" applyFill="1" applyBorder="1"/>
    <xf numFmtId="0" fontId="46" fillId="2" borderId="35" xfId="19" applyFont="1" applyFill="1" applyBorder="1"/>
    <xf numFmtId="0" fontId="44" fillId="2" borderId="28" xfId="19" applyFont="1" applyFill="1" applyBorder="1" applyAlignment="1">
      <alignment horizontal="center"/>
    </xf>
    <xf numFmtId="4" fontId="46" fillId="2" borderId="28" xfId="19" applyNumberFormat="1" applyFont="1" applyFill="1" applyBorder="1"/>
    <xf numFmtId="4" fontId="44" fillId="2" borderId="28" xfId="19" applyNumberFormat="1" applyFont="1" applyFill="1" applyBorder="1"/>
    <xf numFmtId="3" fontId="46" fillId="2" borderId="28" xfId="19" applyNumberFormat="1" applyFont="1" applyFill="1" applyBorder="1"/>
    <xf numFmtId="182" fontId="46" fillId="4" borderId="28" xfId="7" applyNumberFormat="1" applyFont="1" applyFill="1" applyBorder="1" applyAlignment="1">
      <alignment horizontal="right"/>
    </xf>
    <xf numFmtId="1" fontId="21" fillId="2" borderId="0" xfId="7" applyNumberFormat="1" applyFill="1"/>
    <xf numFmtId="0" fontId="46" fillId="2" borderId="75" xfId="20" applyFont="1" applyFill="1" applyBorder="1"/>
    <xf numFmtId="0" fontId="46" fillId="2" borderId="35" xfId="20" applyFont="1" applyFill="1" applyBorder="1"/>
    <xf numFmtId="3" fontId="46" fillId="2" borderId="28" xfId="20" applyNumberFormat="1" applyFont="1" applyFill="1" applyBorder="1"/>
    <xf numFmtId="0" fontId="46" fillId="2" borderId="28" xfId="20" applyFont="1" applyFill="1" applyBorder="1"/>
    <xf numFmtId="0" fontId="46" fillId="4" borderId="22" xfId="0" applyFont="1" applyFill="1" applyBorder="1" applyAlignment="1">
      <alignment horizontal="center" vertical="center"/>
    </xf>
    <xf numFmtId="14" fontId="44" fillId="0" borderId="0" xfId="0" applyNumberFormat="1" applyFont="1" applyAlignment="1">
      <alignment horizontal="center"/>
    </xf>
    <xf numFmtId="0" fontId="44" fillId="2" borderId="0" xfId="0" applyFont="1" applyFill="1" applyAlignment="1">
      <alignment horizontal="right"/>
    </xf>
    <xf numFmtId="0" fontId="46" fillId="4" borderId="78" xfId="0" applyFont="1" applyFill="1" applyBorder="1" applyAlignment="1">
      <alignment horizontal="right" vertical="center" wrapText="1"/>
    </xf>
    <xf numFmtId="0" fontId="44" fillId="2" borderId="55" xfId="0" applyFont="1" applyFill="1" applyBorder="1" applyAlignment="1">
      <alignment horizontal="right"/>
    </xf>
    <xf numFmtId="168" fontId="46" fillId="4" borderId="55" xfId="7" applyFont="1" applyFill="1" applyBorder="1" applyAlignment="1">
      <alignment horizontal="right" vertical="center"/>
    </xf>
    <xf numFmtId="0" fontId="44" fillId="0" borderId="55" xfId="0" applyFont="1" applyBorder="1" applyAlignment="1">
      <alignment horizontal="right"/>
    </xf>
    <xf numFmtId="3" fontId="46" fillId="4" borderId="57" xfId="0" applyNumberFormat="1" applyFont="1" applyFill="1" applyBorder="1" applyAlignment="1">
      <alignment horizontal="right"/>
    </xf>
    <xf numFmtId="0" fontId="44" fillId="0" borderId="79" xfId="0" applyFont="1" applyBorder="1" applyAlignment="1">
      <alignment wrapText="1"/>
    </xf>
    <xf numFmtId="0" fontId="44" fillId="2" borderId="0" xfId="0" applyFont="1" applyFill="1" applyAlignment="1">
      <alignment horizontal="left"/>
    </xf>
    <xf numFmtId="0" fontId="44" fillId="2" borderId="0" xfId="22" applyFont="1" applyFill="1" applyAlignment="1">
      <alignment horizontal="center"/>
    </xf>
    <xf numFmtId="0" fontId="46" fillId="4" borderId="89" xfId="22" applyFont="1" applyFill="1" applyBorder="1" applyAlignment="1">
      <alignment horizontal="center" vertical="center"/>
    </xf>
    <xf numFmtId="0" fontId="46" fillId="4" borderId="90" xfId="22" applyFont="1" applyFill="1" applyBorder="1" applyAlignment="1">
      <alignment horizontal="center" vertical="center"/>
    </xf>
    <xf numFmtId="0" fontId="46" fillId="4" borderId="45" xfId="22" applyFont="1" applyFill="1" applyBorder="1" applyAlignment="1">
      <alignment horizontal="center" vertical="center"/>
    </xf>
    <xf numFmtId="0" fontId="46" fillId="4" borderId="15" xfId="22" applyFont="1" applyFill="1" applyBorder="1" applyAlignment="1">
      <alignment horizontal="center" vertical="center"/>
    </xf>
    <xf numFmtId="0" fontId="46" fillId="4" borderId="53" xfId="22" applyFont="1" applyFill="1" applyBorder="1" applyAlignment="1">
      <alignment horizontal="center" vertical="center"/>
    </xf>
    <xf numFmtId="0" fontId="46" fillId="4" borderId="91" xfId="22" applyFont="1" applyFill="1" applyBorder="1" applyAlignment="1">
      <alignment horizontal="center" vertical="center"/>
    </xf>
    <xf numFmtId="0" fontId="46" fillId="4" borderId="82" xfId="22" applyFont="1" applyFill="1" applyBorder="1" applyAlignment="1">
      <alignment horizontal="center" vertical="center" wrapText="1"/>
    </xf>
    <xf numFmtId="0" fontId="46" fillId="4" borderId="41" xfId="22" applyFont="1" applyFill="1" applyBorder="1" applyAlignment="1">
      <alignment horizontal="center" vertical="center" wrapText="1"/>
    </xf>
    <xf numFmtId="0" fontId="46" fillId="4" borderId="51" xfId="22" applyFont="1" applyFill="1" applyBorder="1" applyAlignment="1">
      <alignment horizontal="center" vertical="center"/>
    </xf>
    <xf numFmtId="0" fontId="46" fillId="4" borderId="41" xfId="22" applyFont="1" applyFill="1" applyBorder="1" applyAlignment="1">
      <alignment horizontal="center" vertical="center"/>
    </xf>
    <xf numFmtId="1" fontId="44" fillId="2" borderId="12" xfId="7" applyNumberFormat="1" applyFont="1" applyFill="1" applyBorder="1" applyAlignment="1">
      <alignment horizontal="right"/>
    </xf>
    <xf numFmtId="0" fontId="46" fillId="4" borderId="81" xfId="0" applyFont="1" applyFill="1" applyBorder="1"/>
    <xf numFmtId="3" fontId="44" fillId="2" borderId="25" xfId="0" applyNumberFormat="1" applyFont="1" applyFill="1" applyBorder="1" applyAlignment="1">
      <alignment horizontal="right" vertical="center"/>
    </xf>
    <xf numFmtId="178" fontId="44" fillId="0" borderId="58" xfId="21" applyNumberFormat="1" applyFont="1" applyBorder="1" applyAlignment="1">
      <alignment horizontal="right"/>
    </xf>
    <xf numFmtId="168" fontId="21" fillId="0" borderId="0" xfId="7" applyFill="1"/>
    <xf numFmtId="170" fontId="46" fillId="0" borderId="28" xfId="117" applyFont="1" applyBorder="1"/>
    <xf numFmtId="0" fontId="44" fillId="0" borderId="23" xfId="20" applyFont="1" applyBorder="1"/>
    <xf numFmtId="0" fontId="44" fillId="2" borderId="50" xfId="0" applyFont="1" applyFill="1" applyBorder="1" applyAlignment="1">
      <alignment horizontal="center" vertical="center"/>
    </xf>
    <xf numFmtId="0" fontId="44" fillId="4" borderId="5" xfId="0" applyFont="1" applyFill="1" applyBorder="1" applyAlignment="1">
      <alignment vertical="center"/>
    </xf>
    <xf numFmtId="0" fontId="44" fillId="2" borderId="5" xfId="0" applyFont="1" applyFill="1" applyBorder="1" applyAlignment="1">
      <alignment horizontal="center" vertical="center"/>
    </xf>
    <xf numFmtId="0" fontId="44" fillId="4" borderId="7" xfId="0" applyFont="1" applyFill="1" applyBorder="1" applyAlignment="1">
      <alignment horizontal="center" vertical="center" wrapText="1"/>
    </xf>
    <xf numFmtId="0" fontId="44" fillId="0" borderId="0" xfId="0" applyFont="1" applyAlignment="1">
      <alignment vertical="center" wrapText="1"/>
    </xf>
    <xf numFmtId="0" fontId="44" fillId="2" borderId="0" xfId="22" applyFont="1" applyFill="1"/>
    <xf numFmtId="3" fontId="44" fillId="2" borderId="2" xfId="6" applyNumberFormat="1" applyFont="1" applyFill="1" applyBorder="1" applyAlignment="1"/>
    <xf numFmtId="3" fontId="44" fillId="2" borderId="33" xfId="6" applyNumberFormat="1" applyFont="1" applyFill="1" applyBorder="1" applyAlignment="1"/>
    <xf numFmtId="0" fontId="44" fillId="2" borderId="30" xfId="22" applyFont="1" applyFill="1" applyBorder="1"/>
    <xf numFmtId="3" fontId="44" fillId="2" borderId="12" xfId="6" applyNumberFormat="1" applyFont="1" applyFill="1" applyBorder="1" applyAlignment="1"/>
    <xf numFmtId="3" fontId="44" fillId="2" borderId="25" xfId="6" applyNumberFormat="1" applyFont="1" applyFill="1" applyBorder="1" applyAlignment="1"/>
    <xf numFmtId="0" fontId="44" fillId="0" borderId="30" xfId="22" applyFont="1" applyBorder="1"/>
    <xf numFmtId="3" fontId="44" fillId="0" borderId="12" xfId="6" applyNumberFormat="1" applyFont="1" applyFill="1" applyBorder="1" applyAlignment="1"/>
    <xf numFmtId="0" fontId="46" fillId="4" borderId="30" xfId="22" applyFont="1" applyFill="1" applyBorder="1"/>
    <xf numFmtId="3" fontId="46" fillId="4" borderId="12" xfId="6" applyNumberFormat="1" applyFont="1" applyFill="1" applyBorder="1" applyAlignment="1"/>
    <xf numFmtId="3" fontId="46" fillId="4" borderId="25" xfId="6" applyNumberFormat="1" applyFont="1" applyFill="1" applyBorder="1" applyAlignment="1"/>
    <xf numFmtId="0" fontId="46" fillId="2" borderId="35" xfId="22" applyFont="1" applyFill="1" applyBorder="1"/>
    <xf numFmtId="169" fontId="46" fillId="2" borderId="0" xfId="22" applyNumberFormat="1" applyFont="1" applyFill="1"/>
    <xf numFmtId="170" fontId="44" fillId="2" borderId="0" xfId="6" applyFont="1" applyFill="1" applyBorder="1" applyAlignment="1"/>
    <xf numFmtId="3" fontId="48" fillId="2" borderId="0" xfId="6" applyNumberFormat="1" applyFont="1" applyFill="1" applyBorder="1" applyAlignment="1">
      <alignment vertical="center"/>
    </xf>
    <xf numFmtId="0" fontId="57" fillId="2" borderId="0" xfId="22" applyFont="1" applyFill="1"/>
    <xf numFmtId="0" fontId="46" fillId="4" borderId="86" xfId="22" applyFont="1" applyFill="1" applyBorder="1" applyAlignment="1">
      <alignment horizontal="center" vertical="center"/>
    </xf>
    <xf numFmtId="0" fontId="46" fillId="4" borderId="42" xfId="22" applyFont="1" applyFill="1" applyBorder="1" applyAlignment="1">
      <alignment horizontal="center" vertical="center"/>
    </xf>
    <xf numFmtId="3" fontId="44" fillId="2" borderId="0" xfId="0" applyNumberFormat="1" applyFont="1" applyFill="1"/>
    <xf numFmtId="4" fontId="44" fillId="0" borderId="22" xfId="0" applyNumberFormat="1" applyFont="1" applyBorder="1" applyAlignment="1">
      <alignment horizontal="center" vertical="center"/>
    </xf>
    <xf numFmtId="0" fontId="44" fillId="2" borderId="30" xfId="0" applyFont="1" applyFill="1" applyBorder="1" applyAlignment="1">
      <alignment vertical="center" wrapText="1"/>
    </xf>
    <xf numFmtId="3" fontId="46" fillId="4" borderId="28" xfId="0" applyNumberFormat="1" applyFont="1" applyFill="1" applyBorder="1" applyAlignment="1">
      <alignment horizontal="right" vertical="center"/>
    </xf>
    <xf numFmtId="3" fontId="46" fillId="4" borderId="44" xfId="0" applyNumberFormat="1" applyFont="1" applyFill="1" applyBorder="1" applyAlignment="1">
      <alignment horizontal="right" vertical="center"/>
    </xf>
    <xf numFmtId="0" fontId="46" fillId="0" borderId="25" xfId="117" applyNumberFormat="1" applyFont="1" applyBorder="1"/>
    <xf numFmtId="0" fontId="44" fillId="2" borderId="12" xfId="0" applyFont="1" applyFill="1" applyBorder="1" applyAlignment="1">
      <alignment horizontal="center" vertical="center"/>
    </xf>
    <xf numFmtId="0" fontId="44" fillId="2" borderId="68" xfId="0" applyFont="1" applyFill="1" applyBorder="1" applyAlignment="1">
      <alignment horizontal="center" vertical="center"/>
    </xf>
    <xf numFmtId="0" fontId="44" fillId="2" borderId="30" xfId="0" applyFont="1" applyFill="1" applyBorder="1" applyAlignment="1">
      <alignment horizontal="center" vertical="center"/>
    </xf>
    <xf numFmtId="0" fontId="44" fillId="2" borderId="72" xfId="0" applyFont="1" applyFill="1" applyBorder="1" applyAlignment="1">
      <alignment horizontal="center" vertical="center"/>
    </xf>
    <xf numFmtId="0" fontId="46" fillId="0" borderId="28" xfId="0" applyFont="1" applyBorder="1" applyAlignment="1">
      <alignment wrapText="1"/>
    </xf>
    <xf numFmtId="0" fontId="46" fillId="0" borderId="44" xfId="0" applyFont="1" applyBorder="1" applyAlignment="1">
      <alignment wrapText="1"/>
    </xf>
    <xf numFmtId="0" fontId="46" fillId="4" borderId="12" xfId="0" applyFont="1" applyFill="1" applyBorder="1" applyAlignment="1">
      <alignment wrapText="1"/>
    </xf>
    <xf numFmtId="0" fontId="46" fillId="4" borderId="25" xfId="0" applyFont="1" applyFill="1" applyBorder="1" applyAlignment="1">
      <alignment wrapText="1"/>
    </xf>
    <xf numFmtId="3" fontId="46" fillId="2" borderId="97" xfId="20" applyNumberFormat="1" applyFont="1" applyFill="1" applyBorder="1"/>
    <xf numFmtId="3" fontId="46" fillId="2" borderId="14" xfId="20" applyNumberFormat="1" applyFont="1" applyFill="1" applyBorder="1"/>
    <xf numFmtId="0" fontId="46" fillId="2" borderId="47" xfId="20" applyFont="1" applyFill="1" applyBorder="1"/>
    <xf numFmtId="3" fontId="46" fillId="2" borderId="24" xfId="20" applyNumberFormat="1" applyFont="1" applyFill="1" applyBorder="1"/>
    <xf numFmtId="0" fontId="45" fillId="0" borderId="29" xfId="20" applyFont="1" applyBorder="1"/>
    <xf numFmtId="168" fontId="46" fillId="2" borderId="53" xfId="20" applyNumberFormat="1" applyFont="1" applyFill="1" applyBorder="1"/>
    <xf numFmtId="3" fontId="44" fillId="2" borderId="98" xfId="20" applyNumberFormat="1" applyFont="1" applyFill="1" applyBorder="1"/>
    <xf numFmtId="3" fontId="44" fillId="2" borderId="53" xfId="20" applyNumberFormat="1" applyFont="1" applyFill="1" applyBorder="1"/>
    <xf numFmtId="170" fontId="44" fillId="2" borderId="97" xfId="6" applyFont="1" applyFill="1" applyBorder="1"/>
    <xf numFmtId="3" fontId="44" fillId="2" borderId="99" xfId="20" applyNumberFormat="1" applyFont="1" applyFill="1" applyBorder="1"/>
    <xf numFmtId="3" fontId="46" fillId="0" borderId="97" xfId="20" applyNumberFormat="1" applyFont="1" applyBorder="1"/>
    <xf numFmtId="3" fontId="44" fillId="2" borderId="54" xfId="20" applyNumberFormat="1" applyFont="1" applyFill="1" applyBorder="1"/>
    <xf numFmtId="170" fontId="44" fillId="2" borderId="100" xfId="6" applyFont="1" applyFill="1" applyBorder="1"/>
    <xf numFmtId="3" fontId="44" fillId="2" borderId="11" xfId="20" applyNumberFormat="1" applyFont="1" applyFill="1" applyBorder="1"/>
    <xf numFmtId="167" fontId="44" fillId="2" borderId="54" xfId="6" applyNumberFormat="1" applyFont="1" applyFill="1" applyBorder="1"/>
    <xf numFmtId="1" fontId="44" fillId="2" borderId="97" xfId="6" applyNumberFormat="1" applyFont="1" applyFill="1" applyBorder="1"/>
    <xf numFmtId="3" fontId="44" fillId="2" borderId="100" xfId="20" applyNumberFormat="1" applyFont="1" applyFill="1" applyBorder="1"/>
    <xf numFmtId="0" fontId="46" fillId="2" borderId="97" xfId="20" applyFont="1" applyFill="1" applyBorder="1"/>
    <xf numFmtId="1" fontId="44" fillId="2" borderId="54" xfId="6" applyNumberFormat="1" applyFont="1" applyFill="1" applyBorder="1"/>
    <xf numFmtId="1" fontId="46" fillId="2" borderId="97" xfId="6" applyNumberFormat="1" applyFont="1" applyFill="1" applyBorder="1"/>
    <xf numFmtId="9" fontId="46" fillId="2" borderId="54" xfId="23" applyFont="1" applyFill="1" applyBorder="1"/>
    <xf numFmtId="0" fontId="46" fillId="2" borderId="76" xfId="20" applyFont="1" applyFill="1" applyBorder="1" applyAlignment="1">
      <alignment horizontal="center"/>
    </xf>
    <xf numFmtId="0" fontId="46" fillId="2" borderId="45" xfId="20" applyFont="1" applyFill="1" applyBorder="1" applyAlignment="1">
      <alignment horizontal="center"/>
    </xf>
    <xf numFmtId="0" fontId="45" fillId="2" borderId="101" xfId="20" applyFont="1" applyFill="1" applyBorder="1" applyAlignment="1">
      <alignment horizontal="center"/>
    </xf>
    <xf numFmtId="0" fontId="44" fillId="2" borderId="45" xfId="20" applyFont="1" applyFill="1" applyBorder="1" applyAlignment="1">
      <alignment horizontal="center"/>
    </xf>
    <xf numFmtId="0" fontId="45" fillId="2" borderId="45" xfId="20" applyFont="1" applyFill="1" applyBorder="1" applyAlignment="1">
      <alignment horizontal="center"/>
    </xf>
    <xf numFmtId="42" fontId="46" fillId="2" borderId="45" xfId="403" applyFont="1" applyFill="1" applyBorder="1" applyAlignment="1">
      <alignment horizontal="center" wrapText="1"/>
    </xf>
    <xf numFmtId="0" fontId="46" fillId="0" borderId="45" xfId="20" applyFont="1" applyBorder="1" applyAlignment="1">
      <alignment horizontal="center"/>
    </xf>
    <xf numFmtId="0" fontId="44" fillId="0" borderId="45" xfId="20" applyFont="1" applyBorder="1" applyAlignment="1">
      <alignment horizontal="center"/>
    </xf>
    <xf numFmtId="0" fontId="45" fillId="0" borderId="45" xfId="20" applyFont="1" applyBorder="1" applyAlignment="1">
      <alignment horizontal="center"/>
    </xf>
    <xf numFmtId="0" fontId="46" fillId="3" borderId="5" xfId="20" applyFont="1" applyFill="1" applyBorder="1" applyAlignment="1">
      <alignment horizontal="center"/>
    </xf>
    <xf numFmtId="0" fontId="46" fillId="3" borderId="4" xfId="20" applyFont="1" applyFill="1" applyBorder="1" applyAlignment="1">
      <alignment horizontal="center"/>
    </xf>
    <xf numFmtId="0" fontId="46" fillId="2" borderId="96" xfId="20" applyFont="1" applyFill="1" applyBorder="1" applyAlignment="1">
      <alignment horizontal="center"/>
    </xf>
    <xf numFmtId="0" fontId="44" fillId="0" borderId="0" xfId="20" applyFont="1" applyAlignment="1">
      <alignment horizontal="center"/>
    </xf>
    <xf numFmtId="3" fontId="45" fillId="2" borderId="101" xfId="20" applyNumberFormat="1" applyFont="1" applyFill="1" applyBorder="1" applyAlignment="1">
      <alignment horizontal="center"/>
    </xf>
    <xf numFmtId="3" fontId="44" fillId="2" borderId="45" xfId="20" applyNumberFormat="1" applyFont="1" applyFill="1" applyBorder="1" applyAlignment="1">
      <alignment horizontal="center"/>
    </xf>
    <xf numFmtId="3" fontId="46" fillId="2" borderId="45" xfId="20" applyNumberFormat="1" applyFont="1" applyFill="1" applyBorder="1" applyAlignment="1">
      <alignment horizontal="center"/>
    </xf>
    <xf numFmtId="3" fontId="45" fillId="2" borderId="45" xfId="20" applyNumberFormat="1" applyFont="1" applyFill="1" applyBorder="1" applyAlignment="1">
      <alignment horizontal="center"/>
    </xf>
    <xf numFmtId="0" fontId="46" fillId="2" borderId="28" xfId="20" applyFont="1" applyFill="1" applyBorder="1" applyAlignment="1">
      <alignment horizontal="center"/>
    </xf>
    <xf numFmtId="0" fontId="46" fillId="3" borderId="80" xfId="20" applyFont="1" applyFill="1" applyBorder="1" applyAlignment="1">
      <alignment horizontal="center"/>
    </xf>
    <xf numFmtId="0" fontId="45" fillId="3" borderId="3" xfId="20" applyFont="1" applyFill="1" applyBorder="1" applyAlignment="1">
      <alignment horizontal="center"/>
    </xf>
    <xf numFmtId="0" fontId="44" fillId="0" borderId="24" xfId="21" applyFont="1" applyBorder="1" applyAlignment="1">
      <alignment wrapText="1"/>
    </xf>
    <xf numFmtId="168" fontId="46" fillId="0" borderId="0" xfId="7" applyFont="1" applyBorder="1" applyAlignment="1">
      <alignment horizontal="center"/>
    </xf>
    <xf numFmtId="168" fontId="46" fillId="0" borderId="0" xfId="7" applyFont="1"/>
    <xf numFmtId="168" fontId="46" fillId="0" borderId="47" xfId="7" applyFont="1" applyBorder="1"/>
    <xf numFmtId="168" fontId="46" fillId="0" borderId="24" xfId="7" applyFont="1" applyBorder="1"/>
    <xf numFmtId="168" fontId="46" fillId="0" borderId="79" xfId="7" applyFont="1" applyBorder="1"/>
    <xf numFmtId="168" fontId="46" fillId="0" borderId="79" xfId="7" applyFont="1" applyFill="1" applyBorder="1"/>
    <xf numFmtId="168" fontId="46" fillId="3" borderId="6" xfId="7" applyFont="1" applyFill="1" applyBorder="1"/>
    <xf numFmtId="168" fontId="46" fillId="2" borderId="0" xfId="7" applyFont="1" applyFill="1" applyBorder="1"/>
    <xf numFmtId="178" fontId="46" fillId="0" borderId="55" xfId="21" applyNumberFormat="1" applyFont="1" applyBorder="1"/>
    <xf numFmtId="178" fontId="46" fillId="0" borderId="55" xfId="21" applyNumberFormat="1" applyFont="1" applyBorder="1" applyAlignment="1">
      <alignment horizontal="right"/>
    </xf>
    <xf numFmtId="0" fontId="46" fillId="0" borderId="30" xfId="0" applyFont="1" applyBorder="1" applyAlignment="1">
      <alignment horizontal="center"/>
    </xf>
    <xf numFmtId="169" fontId="44" fillId="2" borderId="0" xfId="0" applyNumberFormat="1" applyFont="1" applyFill="1"/>
    <xf numFmtId="172" fontId="46" fillId="0" borderId="0" xfId="21" applyNumberFormat="1" applyFont="1"/>
    <xf numFmtId="0" fontId="46" fillId="0" borderId="44" xfId="117" applyNumberFormat="1" applyFont="1" applyBorder="1"/>
    <xf numFmtId="0" fontId="44" fillId="2" borderId="75" xfId="0" applyFont="1" applyFill="1" applyBorder="1" applyAlignment="1">
      <alignment horizontal="left" vertical="center" wrapText="1"/>
    </xf>
    <xf numFmtId="168" fontId="44" fillId="2" borderId="12" xfId="7" applyFont="1" applyFill="1" applyBorder="1" applyAlignment="1">
      <alignment horizontal="right" vertical="center"/>
    </xf>
    <xf numFmtId="1" fontId="46" fillId="4" borderId="40" xfId="0" applyNumberFormat="1" applyFont="1" applyFill="1" applyBorder="1" applyAlignment="1">
      <alignment horizontal="right"/>
    </xf>
    <xf numFmtId="1" fontId="46" fillId="2" borderId="44" xfId="7" applyNumberFormat="1" applyFont="1" applyFill="1" applyBorder="1" applyAlignment="1">
      <alignment horizontal="right"/>
    </xf>
    <xf numFmtId="0" fontId="44" fillId="2" borderId="25" xfId="0" applyFont="1" applyFill="1" applyBorder="1" applyAlignment="1">
      <alignment horizontal="right"/>
    </xf>
    <xf numFmtId="0" fontId="44" fillId="2" borderId="12" xfId="7" applyNumberFormat="1" applyFont="1" applyFill="1" applyBorder="1" applyAlignment="1">
      <alignment horizontal="right" vertical="center"/>
    </xf>
    <xf numFmtId="1" fontId="44" fillId="2" borderId="12" xfId="7" applyNumberFormat="1" applyFont="1" applyFill="1" applyBorder="1" applyAlignment="1">
      <alignment horizontal="right" vertical="center"/>
    </xf>
    <xf numFmtId="1" fontId="44" fillId="2" borderId="68" xfId="118" applyNumberFormat="1" applyFont="1" applyFill="1" applyBorder="1"/>
    <xf numFmtId="1" fontId="44" fillId="2" borderId="32" xfId="118" applyNumberFormat="1" applyFont="1" applyFill="1" applyBorder="1"/>
    <xf numFmtId="3" fontId="44" fillId="0" borderId="12" xfId="0" applyNumberFormat="1" applyFont="1" applyBorder="1" applyAlignment="1">
      <alignment horizontal="right"/>
    </xf>
    <xf numFmtId="168" fontId="46" fillId="4" borderId="28" xfId="7" applyFont="1" applyFill="1" applyBorder="1" applyAlignment="1">
      <alignment horizontal="right"/>
    </xf>
    <xf numFmtId="168" fontId="46" fillId="4" borderId="44" xfId="7" applyFont="1" applyFill="1" applyBorder="1" applyAlignment="1">
      <alignment horizontal="right"/>
    </xf>
    <xf numFmtId="168" fontId="44" fillId="0" borderId="12" xfId="7" applyFont="1" applyFill="1" applyBorder="1" applyAlignment="1"/>
    <xf numFmtId="168" fontId="46" fillId="4" borderId="12" xfId="7" applyFont="1" applyFill="1" applyBorder="1" applyAlignment="1"/>
    <xf numFmtId="168" fontId="44" fillId="0" borderId="45" xfId="7" applyFont="1" applyBorder="1" applyAlignment="1">
      <alignment horizontal="right" vertical="center"/>
    </xf>
    <xf numFmtId="168" fontId="44" fillId="0" borderId="87" xfId="7" applyFont="1" applyBorder="1" applyAlignment="1">
      <alignment horizontal="right" vertical="center"/>
    </xf>
    <xf numFmtId="168" fontId="46" fillId="3" borderId="10" xfId="7" applyFont="1" applyFill="1" applyBorder="1" applyAlignment="1">
      <alignment horizontal="right" vertical="center"/>
    </xf>
    <xf numFmtId="168" fontId="46" fillId="3" borderId="12" xfId="7" applyFont="1" applyFill="1" applyBorder="1" applyAlignment="1">
      <alignment horizontal="right" vertical="center"/>
    </xf>
    <xf numFmtId="1" fontId="21" fillId="0" borderId="45" xfId="7" applyNumberFormat="1" applyBorder="1" applyAlignment="1">
      <alignment horizontal="right" vertical="center"/>
    </xf>
    <xf numFmtId="1" fontId="46" fillId="3" borderId="12" xfId="7" applyNumberFormat="1" applyFont="1" applyFill="1" applyBorder="1" applyAlignment="1">
      <alignment horizontal="right" vertical="center"/>
    </xf>
    <xf numFmtId="1" fontId="44" fillId="0" borderId="45" xfId="7" applyNumberFormat="1" applyFont="1" applyBorder="1" applyAlignment="1">
      <alignment horizontal="right" vertical="center"/>
    </xf>
    <xf numFmtId="0" fontId="45" fillId="2" borderId="0" xfId="20" applyFont="1" applyFill="1" applyAlignment="1">
      <alignment horizontal="center"/>
    </xf>
    <xf numFmtId="3" fontId="44" fillId="2" borderId="45" xfId="20" applyNumberFormat="1" applyFont="1" applyFill="1" applyBorder="1"/>
    <xf numFmtId="3" fontId="44" fillId="2" borderId="2" xfId="20" applyNumberFormat="1" applyFont="1" applyFill="1" applyBorder="1"/>
    <xf numFmtId="0" fontId="46" fillId="2" borderId="87" xfId="20" applyFont="1" applyFill="1" applyBorder="1" applyAlignment="1">
      <alignment horizontal="center"/>
    </xf>
    <xf numFmtId="3" fontId="46" fillId="2" borderId="12" xfId="20" applyNumberFormat="1" applyFont="1" applyFill="1" applyBorder="1"/>
    <xf numFmtId="3" fontId="46" fillId="2" borderId="68" xfId="20" applyNumberFormat="1" applyFont="1" applyFill="1" applyBorder="1"/>
    <xf numFmtId="0" fontId="46" fillId="2" borderId="45" xfId="20" applyFont="1" applyFill="1" applyBorder="1"/>
    <xf numFmtId="170" fontId="44" fillId="2" borderId="12" xfId="6" applyFont="1" applyFill="1" applyBorder="1"/>
    <xf numFmtId="4" fontId="44" fillId="2" borderId="46" xfId="19" applyNumberFormat="1" applyFont="1" applyFill="1" applyBorder="1"/>
    <xf numFmtId="40" fontId="46" fillId="2" borderId="12" xfId="0" applyNumberFormat="1" applyFont="1" applyFill="1" applyBorder="1" applyAlignment="1">
      <alignment horizontal="center"/>
    </xf>
    <xf numFmtId="0" fontId="46" fillId="2" borderId="28" xfId="19" applyFont="1" applyFill="1" applyBorder="1" applyAlignment="1">
      <alignment horizontal="center"/>
    </xf>
    <xf numFmtId="4" fontId="46" fillId="2" borderId="15" xfId="19" applyNumberFormat="1" applyFont="1" applyFill="1" applyBorder="1"/>
    <xf numFmtId="3" fontId="44" fillId="2" borderId="97" xfId="19" applyNumberFormat="1" applyFont="1" applyFill="1" applyBorder="1"/>
    <xf numFmtId="3" fontId="46" fillId="2" borderId="97" xfId="19" applyNumberFormat="1" applyFont="1" applyFill="1" applyBorder="1"/>
    <xf numFmtId="4" fontId="44" fillId="0" borderId="12" xfId="0" applyNumberFormat="1" applyFont="1" applyBorder="1" applyAlignment="1">
      <alignment horizontal="center" vertical="center"/>
    </xf>
    <xf numFmtId="43" fontId="46" fillId="2" borderId="0" xfId="0" applyNumberFormat="1" applyFont="1" applyFill="1"/>
    <xf numFmtId="3" fontId="46" fillId="2" borderId="44" xfId="19" applyNumberFormat="1" applyFont="1" applyFill="1" applyBorder="1"/>
    <xf numFmtId="3" fontId="44" fillId="2" borderId="25" xfId="19" applyNumberFormat="1" applyFont="1" applyFill="1" applyBorder="1"/>
    <xf numFmtId="3" fontId="46" fillId="2" borderId="25" xfId="19" applyNumberFormat="1" applyFont="1" applyFill="1" applyBorder="1"/>
    <xf numFmtId="4" fontId="44" fillId="2" borderId="2" xfId="19" applyNumberFormat="1" applyFont="1" applyFill="1" applyBorder="1"/>
    <xf numFmtId="14" fontId="46" fillId="3" borderId="84" xfId="20" applyNumberFormat="1" applyFont="1" applyFill="1" applyBorder="1" applyAlignment="1">
      <alignment horizontal="center"/>
    </xf>
    <xf numFmtId="0" fontId="45" fillId="3" borderId="19" xfId="15" applyFont="1" applyFill="1" applyBorder="1" applyAlignment="1">
      <alignment horizontal="center" vertical="center"/>
    </xf>
    <xf numFmtId="3" fontId="46" fillId="0" borderId="0" xfId="9" applyNumberFormat="1" applyFont="1" applyFill="1" applyBorder="1" applyAlignment="1">
      <alignment horizontal="right" vertical="center"/>
    </xf>
    <xf numFmtId="3" fontId="44" fillId="0" borderId="0" xfId="15" applyNumberFormat="1" applyFont="1"/>
    <xf numFmtId="0" fontId="44" fillId="0" borderId="0" xfId="15" applyFont="1" applyAlignment="1">
      <alignment horizontal="left" vertical="center"/>
    </xf>
    <xf numFmtId="0" fontId="44" fillId="0" borderId="0" xfId="15" applyFont="1"/>
    <xf numFmtId="178" fontId="18" fillId="0" borderId="70" xfId="21" applyNumberFormat="1" applyFont="1" applyBorder="1" applyAlignment="1">
      <alignment horizontal="right"/>
    </xf>
    <xf numFmtId="178" fontId="18" fillId="0" borderId="40" xfId="21" applyNumberFormat="1" applyFont="1" applyBorder="1" applyAlignment="1">
      <alignment horizontal="right"/>
    </xf>
    <xf numFmtId="3" fontId="46" fillId="2" borderId="0" xfId="21" applyNumberFormat="1" applyFont="1" applyFill="1"/>
    <xf numFmtId="3" fontId="44" fillId="0" borderId="0" xfId="21" applyNumberFormat="1" applyFont="1"/>
    <xf numFmtId="179" fontId="46" fillId="3" borderId="80" xfId="20" applyNumberFormat="1" applyFont="1" applyFill="1" applyBorder="1" applyAlignment="1">
      <alignment horizontal="center"/>
    </xf>
    <xf numFmtId="14" fontId="46" fillId="3" borderId="45" xfId="20" applyNumberFormat="1" applyFont="1" applyFill="1" applyBorder="1" applyAlignment="1">
      <alignment horizontal="center"/>
    </xf>
    <xf numFmtId="0" fontId="45" fillId="3" borderId="15" xfId="20" applyFont="1" applyFill="1" applyBorder="1" applyAlignment="1">
      <alignment horizontal="center"/>
    </xf>
    <xf numFmtId="168" fontId="46" fillId="2" borderId="82" xfId="20" applyNumberFormat="1" applyFont="1" applyFill="1" applyBorder="1"/>
    <xf numFmtId="0" fontId="46" fillId="2" borderId="68" xfId="20" applyFont="1" applyFill="1" applyBorder="1"/>
    <xf numFmtId="167" fontId="44" fillId="2" borderId="45" xfId="6" applyNumberFormat="1" applyFont="1" applyFill="1" applyBorder="1"/>
    <xf numFmtId="170" fontId="44" fillId="2" borderId="45" xfId="6" applyFont="1" applyFill="1" applyBorder="1"/>
    <xf numFmtId="3" fontId="44" fillId="2" borderId="71" xfId="20" applyNumberFormat="1" applyFont="1" applyFill="1" applyBorder="1"/>
    <xf numFmtId="167" fontId="46" fillId="2" borderId="12" xfId="6" applyNumberFormat="1" applyFont="1" applyFill="1" applyBorder="1"/>
    <xf numFmtId="170" fontId="44" fillId="2" borderId="87" xfId="6" applyFont="1" applyFill="1" applyBorder="1"/>
    <xf numFmtId="167" fontId="44" fillId="2" borderId="87" xfId="6" applyNumberFormat="1" applyFont="1" applyFill="1" applyBorder="1"/>
    <xf numFmtId="3" fontId="44" fillId="2" borderId="1" xfId="20" applyNumberFormat="1" applyFont="1" applyFill="1" applyBorder="1"/>
    <xf numFmtId="167" fontId="44" fillId="2" borderId="12" xfId="6" applyNumberFormat="1" applyFont="1" applyFill="1" applyBorder="1"/>
    <xf numFmtId="3" fontId="46" fillId="2" borderId="39" xfId="20" applyNumberFormat="1" applyFont="1" applyFill="1" applyBorder="1"/>
    <xf numFmtId="167" fontId="44" fillId="2" borderId="85" xfId="6" applyNumberFormat="1" applyFont="1" applyFill="1" applyBorder="1"/>
    <xf numFmtId="179" fontId="46" fillId="3" borderId="102" xfId="20" applyNumberFormat="1" applyFont="1" applyFill="1" applyBorder="1" applyAlignment="1">
      <alignment horizontal="center"/>
    </xf>
    <xf numFmtId="14" fontId="46" fillId="3" borderId="88" xfId="20" applyNumberFormat="1" applyFont="1" applyFill="1" applyBorder="1" applyAlignment="1">
      <alignment horizontal="center"/>
    </xf>
    <xf numFmtId="0" fontId="45" fillId="3" borderId="19" xfId="20" applyFont="1" applyFill="1" applyBorder="1" applyAlignment="1">
      <alignment horizontal="center"/>
    </xf>
    <xf numFmtId="168" fontId="46" fillId="2" borderId="86" xfId="20" applyNumberFormat="1" applyFont="1" applyFill="1" applyBorder="1"/>
    <xf numFmtId="3" fontId="44" fillId="2" borderId="38" xfId="20" applyNumberFormat="1" applyFont="1" applyFill="1" applyBorder="1"/>
    <xf numFmtId="3" fontId="44" fillId="2" borderId="86" xfId="20" applyNumberFormat="1" applyFont="1" applyFill="1" applyBorder="1"/>
    <xf numFmtId="3" fontId="46" fillId="2" borderId="25" xfId="20" applyNumberFormat="1" applyFont="1" applyFill="1" applyBorder="1"/>
    <xf numFmtId="1" fontId="44" fillId="2" borderId="43" xfId="6" applyNumberFormat="1" applyFont="1" applyFill="1" applyBorder="1"/>
    <xf numFmtId="3" fontId="44" fillId="2" borderId="21" xfId="20" applyNumberFormat="1" applyFont="1" applyFill="1" applyBorder="1"/>
    <xf numFmtId="3" fontId="44" fillId="2" borderId="88" xfId="20" applyNumberFormat="1" applyFont="1" applyFill="1" applyBorder="1"/>
    <xf numFmtId="167" fontId="44" fillId="2" borderId="88" xfId="6" applyNumberFormat="1" applyFont="1" applyFill="1" applyBorder="1"/>
    <xf numFmtId="0" fontId="46" fillId="2" borderId="25" xfId="20" applyFont="1" applyFill="1" applyBorder="1"/>
    <xf numFmtId="1" fontId="44" fillId="2" borderId="88" xfId="6" applyNumberFormat="1" applyFont="1" applyFill="1" applyBorder="1"/>
    <xf numFmtId="1" fontId="46" fillId="2" borderId="25" xfId="6" applyNumberFormat="1" applyFont="1" applyFill="1" applyBorder="1"/>
    <xf numFmtId="3" fontId="46" fillId="2" borderId="88" xfId="20" applyNumberFormat="1" applyFont="1" applyFill="1" applyBorder="1"/>
    <xf numFmtId="3" fontId="46" fillId="2" borderId="40" xfId="20" applyNumberFormat="1" applyFont="1" applyFill="1" applyBorder="1"/>
    <xf numFmtId="3" fontId="46" fillId="2" borderId="21" xfId="20" applyNumberFormat="1" applyFont="1" applyFill="1" applyBorder="1"/>
    <xf numFmtId="3" fontId="46" fillId="2" borderId="33" xfId="20" applyNumberFormat="1" applyFont="1" applyFill="1" applyBorder="1"/>
    <xf numFmtId="3" fontId="46" fillId="2" borderId="44" xfId="20" applyNumberFormat="1" applyFont="1" applyFill="1" applyBorder="1"/>
    <xf numFmtId="0" fontId="46" fillId="2" borderId="0" xfId="20" applyFont="1" applyFill="1" applyAlignment="1">
      <alignment horizontal="left"/>
    </xf>
    <xf numFmtId="4" fontId="44" fillId="0" borderId="5" xfId="0" applyNumberFormat="1" applyFont="1" applyBorder="1" applyAlignment="1">
      <alignment horizontal="center" vertical="center"/>
    </xf>
    <xf numFmtId="168" fontId="44" fillId="2" borderId="46" xfId="7" applyFont="1" applyFill="1" applyBorder="1"/>
    <xf numFmtId="168" fontId="46" fillId="2" borderId="25" xfId="7" applyFont="1" applyFill="1" applyBorder="1"/>
    <xf numFmtId="168" fontId="44" fillId="2" borderId="25" xfId="7" applyFont="1" applyFill="1" applyBorder="1"/>
    <xf numFmtId="186" fontId="44" fillId="0" borderId="12" xfId="7" applyNumberFormat="1" applyFont="1" applyBorder="1"/>
    <xf numFmtId="183" fontId="46" fillId="0" borderId="12" xfId="7" applyNumberFormat="1" applyFont="1" applyBorder="1"/>
    <xf numFmtId="168" fontId="46" fillId="0" borderId="25" xfId="7" applyFont="1" applyBorder="1"/>
    <xf numFmtId="168" fontId="46" fillId="2" borderId="44" xfId="7" applyFont="1" applyFill="1" applyBorder="1"/>
    <xf numFmtId="0" fontId="46" fillId="4" borderId="28" xfId="0" applyFont="1" applyFill="1" applyBorder="1" applyAlignment="1">
      <alignment horizontal="right" vertical="center"/>
    </xf>
    <xf numFmtId="168" fontId="44" fillId="0" borderId="12" xfId="7" applyFont="1" applyFill="1" applyBorder="1"/>
    <xf numFmtId="0" fontId="44" fillId="0" borderId="2" xfId="7" applyNumberFormat="1" applyFont="1" applyBorder="1" applyAlignment="1">
      <alignment horizontal="right"/>
    </xf>
    <xf numFmtId="0" fontId="44" fillId="0" borderId="33" xfId="7" applyNumberFormat="1" applyFont="1" applyBorder="1" applyAlignment="1">
      <alignment horizontal="right"/>
    </xf>
    <xf numFmtId="168" fontId="46" fillId="4" borderId="12" xfId="7" applyFont="1" applyFill="1" applyBorder="1"/>
    <xf numFmtId="168" fontId="46" fillId="4" borderId="28" xfId="7" applyFont="1" applyFill="1" applyBorder="1"/>
    <xf numFmtId="167" fontId="46" fillId="4" borderId="28" xfId="117" applyNumberFormat="1" applyFont="1" applyFill="1" applyBorder="1"/>
    <xf numFmtId="168" fontId="44" fillId="2" borderId="22" xfId="7" applyFont="1" applyFill="1" applyBorder="1" applyAlignment="1">
      <alignment horizontal="right" vertical="center"/>
    </xf>
    <xf numFmtId="168" fontId="46" fillId="4" borderId="22" xfId="0" applyNumberFormat="1" applyFont="1" applyFill="1" applyBorder="1" applyAlignment="1">
      <alignment horizontal="right" vertical="center"/>
    </xf>
    <xf numFmtId="168" fontId="46" fillId="4" borderId="12" xfId="7" applyFont="1" applyFill="1" applyBorder="1" applyAlignment="1">
      <alignment horizontal="right" vertical="center"/>
    </xf>
    <xf numFmtId="168" fontId="46" fillId="2" borderId="28" xfId="7" applyFont="1" applyFill="1" applyBorder="1" applyAlignment="1">
      <alignment horizontal="right" vertical="center"/>
    </xf>
    <xf numFmtId="0" fontId="46" fillId="4" borderId="28" xfId="7" applyNumberFormat="1" applyFont="1" applyFill="1" applyBorder="1"/>
    <xf numFmtId="168" fontId="70" fillId="4" borderId="22" xfId="7" applyFont="1" applyFill="1" applyBorder="1" applyAlignment="1">
      <alignment horizontal="right" vertical="center"/>
    </xf>
    <xf numFmtId="0" fontId="46" fillId="0" borderId="28" xfId="7" applyNumberFormat="1" applyFont="1" applyBorder="1" applyAlignment="1">
      <alignment horizontal="right"/>
    </xf>
    <xf numFmtId="3" fontId="46" fillId="2" borderId="69" xfId="20" applyNumberFormat="1" applyFont="1" applyFill="1" applyBorder="1"/>
    <xf numFmtId="0" fontId="46" fillId="2" borderId="21" xfId="20" applyFont="1" applyFill="1" applyBorder="1"/>
    <xf numFmtId="14" fontId="44" fillId="0" borderId="0" xfId="21" applyNumberFormat="1" applyFont="1" applyAlignment="1">
      <alignment horizontal="center"/>
    </xf>
    <xf numFmtId="14" fontId="44" fillId="2" borderId="0" xfId="0" applyNumberFormat="1" applyFont="1" applyFill="1" applyAlignment="1">
      <alignment horizontal="center"/>
    </xf>
    <xf numFmtId="0" fontId="40" fillId="2" borderId="0" xfId="0" applyFont="1" applyFill="1" applyAlignment="1">
      <alignment horizontal="center"/>
    </xf>
    <xf numFmtId="0" fontId="46" fillId="4" borderId="12" xfId="7" applyNumberFormat="1" applyFont="1" applyFill="1" applyBorder="1"/>
    <xf numFmtId="0" fontId="46" fillId="4" borderId="28" xfId="117" applyNumberFormat="1" applyFont="1" applyFill="1" applyBorder="1"/>
    <xf numFmtId="0" fontId="46" fillId="4" borderId="44" xfId="117" applyNumberFormat="1" applyFont="1" applyFill="1" applyBorder="1"/>
    <xf numFmtId="0" fontId="46" fillId="4" borderId="25" xfId="7" applyNumberFormat="1" applyFont="1" applyFill="1" applyBorder="1"/>
    <xf numFmtId="1" fontId="44" fillId="2" borderId="25" xfId="7" applyNumberFormat="1" applyFont="1" applyFill="1" applyBorder="1" applyAlignment="1">
      <alignment horizontal="right" vertical="center"/>
    </xf>
    <xf numFmtId="168" fontId="46" fillId="2" borderId="0" xfId="20" applyNumberFormat="1" applyFont="1" applyFill="1"/>
    <xf numFmtId="3" fontId="45" fillId="2" borderId="29" xfId="20" applyNumberFormat="1" applyFont="1" applyFill="1" applyBorder="1"/>
    <xf numFmtId="3" fontId="44" fillId="2" borderId="23" xfId="20" applyNumberFormat="1" applyFont="1" applyFill="1" applyBorder="1"/>
    <xf numFmtId="3" fontId="44" fillId="2" borderId="23" xfId="20" applyNumberFormat="1" applyFont="1" applyFill="1" applyBorder="1" applyAlignment="1">
      <alignment wrapText="1"/>
    </xf>
    <xf numFmtId="3" fontId="45" fillId="2" borderId="23" xfId="20" applyNumberFormat="1" applyFont="1" applyFill="1" applyBorder="1"/>
    <xf numFmtId="3" fontId="44" fillId="2" borderId="0" xfId="20" applyNumberFormat="1" applyFont="1" applyFill="1"/>
    <xf numFmtId="3" fontId="46" fillId="2" borderId="79" xfId="20" applyNumberFormat="1" applyFont="1" applyFill="1" applyBorder="1"/>
    <xf numFmtId="3" fontId="46" fillId="2" borderId="23" xfId="20" applyNumberFormat="1" applyFont="1" applyFill="1" applyBorder="1"/>
    <xf numFmtId="3" fontId="46" fillId="2" borderId="19" xfId="20" applyNumberFormat="1" applyFont="1" applyFill="1" applyBorder="1"/>
    <xf numFmtId="3" fontId="45" fillId="2" borderId="79" xfId="20" applyNumberFormat="1" applyFont="1" applyFill="1" applyBorder="1"/>
    <xf numFmtId="0" fontId="46" fillId="2" borderId="18" xfId="20" applyFont="1" applyFill="1" applyBorder="1"/>
    <xf numFmtId="3" fontId="46" fillId="2" borderId="107" xfId="20" applyNumberFormat="1" applyFont="1" applyFill="1" applyBorder="1"/>
    <xf numFmtId="14" fontId="46" fillId="3" borderId="0" xfId="20" applyNumberFormat="1" applyFont="1" applyFill="1" applyAlignment="1">
      <alignment horizontal="center"/>
    </xf>
    <xf numFmtId="3" fontId="44" fillId="0" borderId="0" xfId="20" applyNumberFormat="1" applyFont="1"/>
    <xf numFmtId="3" fontId="46" fillId="0" borderId="0" xfId="20" applyNumberFormat="1" applyFont="1"/>
    <xf numFmtId="167" fontId="44" fillId="2" borderId="21" xfId="6" applyNumberFormat="1" applyFont="1" applyFill="1" applyBorder="1"/>
    <xf numFmtId="0" fontId="44" fillId="0" borderId="55" xfId="0" applyFont="1" applyBorder="1"/>
    <xf numFmtId="0" fontId="44" fillId="0" borderId="79" xfId="0" applyFont="1" applyBorder="1"/>
    <xf numFmtId="3" fontId="44" fillId="0" borderId="56" xfId="0" applyNumberFormat="1" applyFont="1" applyBorder="1" applyAlignment="1">
      <alignment horizontal="right"/>
    </xf>
    <xf numFmtId="168" fontId="0" fillId="0" borderId="0" xfId="7" applyFont="1"/>
    <xf numFmtId="168" fontId="44" fillId="2" borderId="0" xfId="22" applyNumberFormat="1" applyFont="1" applyFill="1"/>
    <xf numFmtId="168" fontId="44" fillId="0" borderId="45" xfId="7" applyFont="1" applyFill="1" applyBorder="1" applyAlignment="1">
      <alignment horizontal="right" vertical="center"/>
    </xf>
    <xf numFmtId="168" fontId="44" fillId="0" borderId="87" xfId="7" applyFont="1" applyFill="1" applyBorder="1" applyAlignment="1">
      <alignment horizontal="right" vertical="center"/>
    </xf>
    <xf numFmtId="168" fontId="44" fillId="0" borderId="103" xfId="7" applyFont="1" applyFill="1" applyBorder="1" applyAlignment="1">
      <alignment horizontal="right" vertical="center"/>
    </xf>
    <xf numFmtId="178" fontId="44" fillId="0" borderId="40" xfId="21" applyNumberFormat="1" applyFont="1" applyBorder="1" applyAlignment="1">
      <alignment horizontal="right"/>
    </xf>
    <xf numFmtId="178" fontId="44" fillId="2" borderId="40" xfId="21" applyNumberFormat="1" applyFont="1" applyFill="1" applyBorder="1"/>
    <xf numFmtId="178" fontId="59" fillId="0" borderId="40" xfId="21" applyNumberFormat="1" applyFont="1" applyBorder="1" applyAlignment="1">
      <alignment horizontal="right"/>
    </xf>
    <xf numFmtId="172" fontId="44" fillId="0" borderId="70" xfId="21" applyNumberFormat="1" applyFont="1" applyBorder="1" applyAlignment="1">
      <alignment horizontal="right"/>
    </xf>
    <xf numFmtId="178" fontId="44" fillId="0" borderId="70" xfId="21" applyNumberFormat="1" applyFont="1" applyBorder="1" applyAlignment="1">
      <alignment horizontal="right"/>
    </xf>
    <xf numFmtId="172" fontId="44" fillId="0" borderId="40" xfId="21" applyNumberFormat="1" applyFont="1" applyBorder="1" applyAlignment="1">
      <alignment horizontal="right"/>
    </xf>
    <xf numFmtId="172" fontId="44" fillId="2" borderId="40" xfId="21" applyNumberFormat="1" applyFont="1" applyFill="1" applyBorder="1" applyAlignment="1">
      <alignment horizontal="right"/>
    </xf>
    <xf numFmtId="178" fontId="44" fillId="2" borderId="40" xfId="21" applyNumberFormat="1" applyFont="1" applyFill="1" applyBorder="1" applyAlignment="1">
      <alignment horizontal="right"/>
    </xf>
    <xf numFmtId="178" fontId="44" fillId="2" borderId="69" xfId="21" applyNumberFormat="1" applyFont="1" applyFill="1" applyBorder="1" applyAlignment="1">
      <alignment horizontal="right"/>
    </xf>
    <xf numFmtId="187" fontId="44" fillId="2" borderId="12" xfId="19" applyNumberFormat="1" applyFont="1" applyFill="1" applyBorder="1"/>
    <xf numFmtId="1" fontId="44" fillId="2" borderId="25" xfId="7" applyNumberFormat="1" applyFont="1" applyFill="1" applyBorder="1"/>
    <xf numFmtId="188" fontId="44" fillId="2" borderId="0" xfId="0" applyNumberFormat="1" applyFont="1" applyFill="1"/>
    <xf numFmtId="1" fontId="46" fillId="0" borderId="28" xfId="117" applyNumberFormat="1" applyFont="1" applyBorder="1"/>
    <xf numFmtId="3" fontId="44" fillId="2" borderId="71" xfId="0" applyNumberFormat="1" applyFont="1" applyFill="1" applyBorder="1"/>
    <xf numFmtId="168" fontId="69" fillId="0" borderId="24" xfId="7" applyFont="1" applyFill="1" applyBorder="1" applyAlignment="1">
      <alignment horizontal="left"/>
    </xf>
    <xf numFmtId="41" fontId="44" fillId="0" borderId="0" xfId="21" applyNumberFormat="1" applyFont="1"/>
    <xf numFmtId="168" fontId="46" fillId="0" borderId="24" xfId="7" applyFont="1" applyFill="1" applyBorder="1"/>
    <xf numFmtId="168" fontId="69" fillId="0" borderId="24" xfId="7" applyFont="1" applyFill="1" applyBorder="1"/>
    <xf numFmtId="168" fontId="46" fillId="0" borderId="24" xfId="7" applyFont="1" applyFill="1" applyBorder="1" applyAlignment="1">
      <alignment horizontal="left"/>
    </xf>
    <xf numFmtId="168" fontId="46" fillId="0" borderId="47" xfId="7" applyFont="1" applyFill="1" applyBorder="1"/>
    <xf numFmtId="3" fontId="4" fillId="0" borderId="88" xfId="1946" applyNumberFormat="1" applyBorder="1" applyAlignment="1">
      <alignment horizontal="right" vertical="center"/>
    </xf>
    <xf numFmtId="3" fontId="55" fillId="3" borderId="25" xfId="1946" applyNumberFormat="1" applyFont="1" applyFill="1" applyBorder="1" applyAlignment="1">
      <alignment horizontal="right" vertical="center"/>
    </xf>
    <xf numFmtId="3" fontId="4" fillId="0" borderId="32" xfId="1946" applyNumberFormat="1" applyBorder="1" applyAlignment="1">
      <alignment horizontal="right" vertical="center"/>
    </xf>
    <xf numFmtId="3" fontId="55" fillId="3" borderId="10" xfId="119" applyNumberFormat="1" applyFont="1" applyFill="1" applyBorder="1" applyAlignment="1">
      <alignment horizontal="right" vertical="center"/>
    </xf>
    <xf numFmtId="168" fontId="44" fillId="0" borderId="25" xfId="7" applyFont="1" applyFill="1" applyBorder="1" applyAlignment="1"/>
    <xf numFmtId="0" fontId="44" fillId="2" borderId="36" xfId="0" applyFont="1" applyFill="1" applyBorder="1" applyAlignment="1">
      <alignment wrapText="1"/>
    </xf>
    <xf numFmtId="0" fontId="44" fillId="0" borderId="58" xfId="21" applyFont="1" applyBorder="1"/>
    <xf numFmtId="178" fontId="59" fillId="0" borderId="55" xfId="21" applyNumberFormat="1" applyFont="1" applyBorder="1" applyAlignment="1">
      <alignment horizontal="right"/>
    </xf>
    <xf numFmtId="4" fontId="44" fillId="2" borderId="12" xfId="0" applyNumberFormat="1" applyFont="1" applyFill="1" applyBorder="1" applyAlignment="1">
      <alignment horizontal="right" vertical="center"/>
    </xf>
    <xf numFmtId="0" fontId="44" fillId="0" borderId="55" xfId="21" applyFont="1" applyBorder="1"/>
    <xf numFmtId="3" fontId="46" fillId="0" borderId="12" xfId="3468" applyNumberFormat="1" applyFont="1" applyFill="1" applyBorder="1" applyAlignment="1"/>
    <xf numFmtId="172" fontId="44" fillId="0" borderId="58" xfId="21" applyNumberFormat="1" applyFont="1" applyBorder="1" applyAlignment="1">
      <alignment horizontal="right"/>
    </xf>
    <xf numFmtId="3" fontId="44" fillId="0" borderId="68" xfId="0" applyNumberFormat="1" applyFont="1" applyBorder="1" applyAlignment="1">
      <alignment horizontal="right" vertical="center"/>
    </xf>
    <xf numFmtId="168" fontId="46" fillId="0" borderId="23" xfId="7" applyFont="1" applyFill="1" applyBorder="1"/>
    <xf numFmtId="168" fontId="44" fillId="2" borderId="0" xfId="0" applyNumberFormat="1" applyFont="1" applyFill="1"/>
    <xf numFmtId="168" fontId="44" fillId="0" borderId="68" xfId="7" applyFont="1" applyFill="1" applyBorder="1" applyAlignment="1">
      <alignment horizontal="right" vertical="center" wrapText="1"/>
    </xf>
    <xf numFmtId="168" fontId="46" fillId="0" borderId="12" xfId="576" applyFont="1" applyFill="1" applyBorder="1" applyAlignment="1"/>
    <xf numFmtId="3" fontId="46" fillId="0" borderId="25" xfId="3468" applyNumberFormat="1" applyFont="1" applyFill="1" applyBorder="1" applyAlignment="1"/>
    <xf numFmtId="167" fontId="46" fillId="0" borderId="12" xfId="117" applyNumberFormat="1" applyFont="1" applyFill="1" applyBorder="1"/>
    <xf numFmtId="0" fontId="46" fillId="0" borderId="55" xfId="21" applyFont="1" applyBorder="1"/>
    <xf numFmtId="3" fontId="44" fillId="0" borderId="55" xfId="0" applyNumberFormat="1" applyFont="1" applyBorder="1"/>
    <xf numFmtId="0" fontId="44" fillId="0" borderId="56" xfId="21" applyFont="1" applyBorder="1"/>
    <xf numFmtId="168" fontId="44" fillId="0" borderId="12" xfId="7" applyFont="1" applyFill="1" applyBorder="1" applyAlignment="1">
      <alignment horizontal="right" vertical="center" wrapText="1"/>
    </xf>
    <xf numFmtId="3" fontId="44" fillId="0" borderId="55" xfId="0" applyNumberFormat="1" applyFont="1" applyBorder="1" applyAlignment="1">
      <alignment horizontal="right"/>
    </xf>
    <xf numFmtId="168" fontId="71" fillId="2" borderId="22" xfId="576" applyFont="1" applyFill="1" applyBorder="1" applyAlignment="1">
      <alignment horizontal="right" vertical="center"/>
    </xf>
    <xf numFmtId="167" fontId="44" fillId="0" borderId="55" xfId="117" applyNumberFormat="1" applyFont="1" applyFill="1" applyBorder="1"/>
    <xf numFmtId="170" fontId="44" fillId="0" borderId="55" xfId="117" applyFont="1" applyFill="1" applyBorder="1"/>
    <xf numFmtId="168" fontId="44" fillId="0" borderId="88" xfId="576" applyFont="1" applyBorder="1" applyAlignment="1">
      <alignment horizontal="right" vertical="center"/>
    </xf>
    <xf numFmtId="168" fontId="44" fillId="0" borderId="19" xfId="576" applyFont="1" applyBorder="1" applyAlignment="1">
      <alignment horizontal="right" vertical="center"/>
    </xf>
    <xf numFmtId="1" fontId="44" fillId="0" borderId="88" xfId="576" applyNumberFormat="1" applyFont="1" applyBorder="1" applyAlignment="1">
      <alignment horizontal="right" vertical="center"/>
    </xf>
    <xf numFmtId="2" fontId="44" fillId="0" borderId="0" xfId="7" applyNumberFormat="1" applyFont="1" applyBorder="1"/>
    <xf numFmtId="186" fontId="44" fillId="0" borderId="0" xfId="7" applyNumberFormat="1" applyFont="1" applyBorder="1"/>
    <xf numFmtId="3" fontId="44" fillId="0" borderId="25" xfId="0" applyNumberFormat="1" applyFont="1" applyBorder="1" applyAlignment="1">
      <alignment horizontal="right"/>
    </xf>
    <xf numFmtId="168" fontId="44" fillId="2" borderId="25" xfId="576" applyFont="1" applyFill="1" applyBorder="1" applyAlignment="1">
      <alignment horizontal="right" vertical="center" wrapText="1"/>
    </xf>
    <xf numFmtId="3" fontId="44" fillId="2" borderId="32" xfId="0" applyNumberFormat="1" applyFont="1" applyFill="1" applyBorder="1" applyAlignment="1">
      <alignment horizontal="right" vertical="center"/>
    </xf>
    <xf numFmtId="168" fontId="46" fillId="0" borderId="53" xfId="20" applyNumberFormat="1" applyFont="1" applyBorder="1"/>
    <xf numFmtId="168" fontId="46" fillId="0" borderId="82" xfId="20" applyNumberFormat="1" applyFont="1" applyBorder="1"/>
    <xf numFmtId="3" fontId="46" fillId="0" borderId="53" xfId="20" applyNumberFormat="1" applyFont="1" applyBorder="1"/>
    <xf numFmtId="3" fontId="46" fillId="0" borderId="82" xfId="20" applyNumberFormat="1" applyFont="1" applyBorder="1"/>
    <xf numFmtId="3" fontId="44" fillId="0" borderId="98" xfId="20" applyNumberFormat="1" applyFont="1" applyBorder="1"/>
    <xf numFmtId="3" fontId="44" fillId="0" borderId="37" xfId="20" applyNumberFormat="1" applyFont="1" applyBorder="1"/>
    <xf numFmtId="3" fontId="44" fillId="0" borderId="53" xfId="20" applyNumberFormat="1" applyFont="1" applyBorder="1"/>
    <xf numFmtId="3" fontId="44" fillId="0" borderId="82" xfId="20" applyNumberFormat="1" applyFont="1" applyBorder="1"/>
    <xf numFmtId="3" fontId="46" fillId="0" borderId="12" xfId="20" applyNumberFormat="1" applyFont="1" applyBorder="1"/>
    <xf numFmtId="3" fontId="44" fillId="0" borderId="68" xfId="20" applyNumberFormat="1" applyFont="1" applyBorder="1"/>
    <xf numFmtId="3" fontId="44" fillId="0" borderId="45" xfId="20" applyNumberFormat="1" applyFont="1" applyBorder="1"/>
    <xf numFmtId="3" fontId="44" fillId="0" borderId="0" xfId="6" applyNumberFormat="1" applyFont="1" applyFill="1" applyBorder="1" applyAlignment="1">
      <alignment horizontal="right"/>
    </xf>
    <xf numFmtId="3" fontId="44" fillId="0" borderId="2" xfId="6" applyNumberFormat="1" applyFont="1" applyFill="1" applyBorder="1" applyAlignment="1">
      <alignment horizontal="right"/>
    </xf>
    <xf numFmtId="170" fontId="44" fillId="0" borderId="68" xfId="6" applyFont="1" applyFill="1" applyBorder="1"/>
    <xf numFmtId="3" fontId="44" fillId="0" borderId="2" xfId="20" applyNumberFormat="1" applyFont="1" applyBorder="1"/>
    <xf numFmtId="3" fontId="44" fillId="2" borderId="48" xfId="0" applyNumberFormat="1" applyFont="1" applyFill="1" applyBorder="1"/>
    <xf numFmtId="9" fontId="18" fillId="2" borderId="0" xfId="23" applyFill="1"/>
    <xf numFmtId="0" fontId="1" fillId="0" borderId="0" xfId="15" applyFont="1" applyAlignment="1">
      <alignment horizontal="left" vertical="center"/>
    </xf>
    <xf numFmtId="0" fontId="1" fillId="0" borderId="8" xfId="15" applyFont="1" applyBorder="1" applyAlignment="1">
      <alignment vertical="center"/>
    </xf>
    <xf numFmtId="0" fontId="1" fillId="0" borderId="23" xfId="15" applyFont="1" applyBorder="1" applyAlignment="1">
      <alignment horizontal="left" vertical="center"/>
    </xf>
    <xf numFmtId="0" fontId="1" fillId="0" borderId="0" xfId="15" applyFont="1"/>
    <xf numFmtId="3" fontId="1" fillId="0" borderId="0" xfId="15" applyNumberFormat="1" applyFont="1"/>
    <xf numFmtId="0" fontId="1" fillId="0" borderId="18" xfId="15" applyFont="1" applyBorder="1" applyAlignment="1">
      <alignment horizontal="left" vertical="center"/>
    </xf>
    <xf numFmtId="0" fontId="1" fillId="0" borderId="3" xfId="15" applyFont="1" applyBorder="1" applyAlignment="1">
      <alignment horizontal="left" vertical="center"/>
    </xf>
    <xf numFmtId="0" fontId="1" fillId="3" borderId="6" xfId="15" applyFont="1" applyFill="1" applyBorder="1" applyAlignment="1">
      <alignment horizontal="left" vertical="center"/>
    </xf>
    <xf numFmtId="168" fontId="1" fillId="0" borderId="0" xfId="7" applyFont="1" applyFill="1"/>
    <xf numFmtId="168" fontId="1" fillId="0" borderId="0" xfId="7" applyFont="1"/>
    <xf numFmtId="168" fontId="1" fillId="0" borderId="55" xfId="7" applyFont="1" applyFill="1" applyBorder="1"/>
    <xf numFmtId="0" fontId="44" fillId="2" borderId="0" xfId="0" applyFont="1" applyFill="1" applyAlignment="1">
      <alignment horizontal="left" wrapText="1"/>
    </xf>
    <xf numFmtId="0" fontId="44" fillId="0" borderId="0" xfId="0" applyFont="1" applyAlignment="1">
      <alignment horizontal="left" wrapText="1"/>
    </xf>
    <xf numFmtId="0" fontId="44" fillId="2" borderId="0" xfId="0" applyFont="1" applyFill="1" applyAlignment="1">
      <alignment horizontal="left" wrapText="1"/>
    </xf>
    <xf numFmtId="0" fontId="46" fillId="4" borderId="48" xfId="17" applyFont="1" applyFill="1" applyBorder="1" applyAlignment="1">
      <alignment horizontal="center" vertical="center"/>
    </xf>
    <xf numFmtId="0" fontId="46" fillId="4" borderId="49" xfId="17" applyFont="1" applyFill="1" applyBorder="1" applyAlignment="1">
      <alignment horizontal="center" vertical="center"/>
    </xf>
    <xf numFmtId="0" fontId="46" fillId="4" borderId="50" xfId="17" applyFont="1" applyFill="1" applyBorder="1" applyAlignment="1">
      <alignment horizontal="center" vertical="center"/>
    </xf>
    <xf numFmtId="0" fontId="46" fillId="4" borderId="74" xfId="0" applyFont="1" applyFill="1" applyBorder="1" applyAlignment="1">
      <alignment horizontal="center" vertical="center"/>
    </xf>
    <xf numFmtId="0" fontId="46" fillId="4" borderId="75" xfId="0" applyFont="1" applyFill="1" applyBorder="1" applyAlignment="1">
      <alignment horizontal="center" vertical="center"/>
    </xf>
    <xf numFmtId="0" fontId="46" fillId="4" borderId="80" xfId="0" applyFont="1" applyFill="1" applyBorder="1" applyAlignment="1">
      <alignment horizontal="center" vertical="center"/>
    </xf>
    <xf numFmtId="0" fontId="46" fillId="4" borderId="2" xfId="0" applyFont="1" applyFill="1" applyBorder="1" applyAlignment="1">
      <alignment horizontal="center" vertical="center"/>
    </xf>
    <xf numFmtId="0" fontId="46" fillId="4" borderId="31" xfId="0" applyFont="1" applyFill="1" applyBorder="1" applyAlignment="1">
      <alignment horizontal="center" wrapText="1"/>
    </xf>
    <xf numFmtId="0" fontId="46" fillId="4" borderId="46" xfId="0" applyFont="1" applyFill="1" applyBorder="1" applyAlignment="1">
      <alignment horizontal="center" wrapText="1"/>
    </xf>
    <xf numFmtId="0" fontId="46" fillId="3" borderId="68" xfId="19" applyFont="1" applyFill="1" applyBorder="1" applyAlignment="1">
      <alignment horizontal="center" vertical="center"/>
    </xf>
    <xf numFmtId="0" fontId="46" fillId="3" borderId="15" xfId="19" applyFont="1" applyFill="1" applyBorder="1" applyAlignment="1">
      <alignment horizontal="center" vertical="center"/>
    </xf>
    <xf numFmtId="3" fontId="46" fillId="3" borderId="68" xfId="19" applyNumberFormat="1" applyFont="1" applyFill="1" applyBorder="1" applyAlignment="1">
      <alignment horizontal="center"/>
    </xf>
    <xf numFmtId="3" fontId="46" fillId="3" borderId="15" xfId="19" applyNumberFormat="1" applyFont="1" applyFill="1" applyBorder="1" applyAlignment="1">
      <alignment horizontal="center"/>
    </xf>
    <xf numFmtId="0" fontId="46" fillId="4" borderId="95" xfId="0" applyFont="1" applyFill="1" applyBorder="1" applyAlignment="1">
      <alignment horizontal="center"/>
    </xf>
    <xf numFmtId="0" fontId="46" fillId="4" borderId="96" xfId="0" applyFont="1" applyFill="1" applyBorder="1" applyAlignment="1">
      <alignment horizontal="center"/>
    </xf>
    <xf numFmtId="0" fontId="46" fillId="4" borderId="77" xfId="0" applyFont="1" applyFill="1" applyBorder="1" applyAlignment="1">
      <alignment horizontal="center"/>
    </xf>
    <xf numFmtId="0" fontId="46" fillId="4" borderId="73" xfId="0" applyFont="1" applyFill="1" applyBorder="1" applyAlignment="1">
      <alignment horizontal="center"/>
    </xf>
    <xf numFmtId="0" fontId="46" fillId="4" borderId="106" xfId="0" applyFont="1" applyFill="1" applyBorder="1" applyAlignment="1">
      <alignment horizontal="center"/>
    </xf>
    <xf numFmtId="0" fontId="44" fillId="2" borderId="24" xfId="0" applyFont="1" applyFill="1" applyBorder="1" applyAlignment="1">
      <alignment horizontal="center"/>
    </xf>
    <xf numFmtId="0" fontId="44" fillId="2" borderId="14" xfId="0" applyFont="1" applyFill="1" applyBorder="1" applyAlignment="1">
      <alignment horizontal="center"/>
    </xf>
    <xf numFmtId="0" fontId="44" fillId="2" borderId="40" xfId="0" applyFont="1" applyFill="1" applyBorder="1" applyAlignment="1">
      <alignment horizontal="center"/>
    </xf>
    <xf numFmtId="0" fontId="46" fillId="4" borderId="4" xfId="0" applyFont="1" applyFill="1" applyBorder="1" applyAlignment="1">
      <alignment horizontal="center"/>
    </xf>
    <xf numFmtId="0" fontId="46" fillId="4" borderId="6" xfId="0" applyFont="1" applyFill="1" applyBorder="1" applyAlignment="1">
      <alignment horizontal="center"/>
    </xf>
    <xf numFmtId="0" fontId="46" fillId="4" borderId="7" xfId="0" applyFont="1" applyFill="1" applyBorder="1" applyAlignment="1">
      <alignment horizontal="center"/>
    </xf>
    <xf numFmtId="0" fontId="46" fillId="4" borderId="77" xfId="0" applyFont="1" applyFill="1" applyBorder="1" applyAlignment="1">
      <alignment horizontal="center" vertical="center" wrapText="1"/>
    </xf>
    <xf numFmtId="0" fontId="46" fillId="4" borderId="26" xfId="0" applyFont="1" applyFill="1" applyBorder="1" applyAlignment="1">
      <alignment horizontal="center" vertical="center" wrapText="1"/>
    </xf>
    <xf numFmtId="0" fontId="46" fillId="4" borderId="48" xfId="0" applyFont="1" applyFill="1" applyBorder="1" applyAlignment="1">
      <alignment horizontal="center" vertical="center"/>
    </xf>
    <xf numFmtId="0" fontId="46" fillId="4" borderId="50" xfId="0" applyFont="1" applyFill="1" applyBorder="1" applyAlignment="1">
      <alignment horizontal="center" vertical="center"/>
    </xf>
    <xf numFmtId="0" fontId="46" fillId="4" borderId="73" xfId="0" applyFont="1" applyFill="1" applyBorder="1" applyAlignment="1">
      <alignment horizontal="center" vertical="center"/>
    </xf>
    <xf numFmtId="0" fontId="46" fillId="4" borderId="27" xfId="0" applyFont="1" applyFill="1" applyBorder="1" applyAlignment="1">
      <alignment horizontal="center" vertical="center"/>
    </xf>
    <xf numFmtId="0" fontId="46" fillId="4" borderId="78" xfId="0" applyFont="1" applyFill="1" applyBorder="1" applyAlignment="1">
      <alignment horizontal="center" vertical="center" wrapText="1"/>
    </xf>
    <xf numFmtId="0" fontId="46" fillId="4" borderId="57" xfId="0" applyFont="1" applyFill="1" applyBorder="1" applyAlignment="1">
      <alignment horizontal="center" vertical="center" wrapText="1"/>
    </xf>
    <xf numFmtId="0" fontId="46" fillId="4" borderId="73" xfId="0" applyFont="1" applyFill="1" applyBorder="1" applyAlignment="1">
      <alignment horizontal="center" vertical="center" wrapText="1"/>
    </xf>
    <xf numFmtId="0" fontId="46" fillId="4" borderId="27" xfId="0" applyFont="1" applyFill="1" applyBorder="1" applyAlignment="1">
      <alignment horizontal="center" vertical="center" wrapText="1"/>
    </xf>
    <xf numFmtId="0" fontId="46" fillId="4" borderId="78" xfId="0" applyFont="1" applyFill="1" applyBorder="1" applyAlignment="1">
      <alignment horizontal="center" vertical="center"/>
    </xf>
    <xf numFmtId="0" fontId="46" fillId="4" borderId="57" xfId="0" applyFont="1" applyFill="1" applyBorder="1" applyAlignment="1">
      <alignment horizontal="center" vertical="center"/>
    </xf>
    <xf numFmtId="0" fontId="46" fillId="4" borderId="48" xfId="0" applyFont="1" applyFill="1" applyBorder="1" applyAlignment="1">
      <alignment horizontal="center" vertical="center" wrapText="1"/>
    </xf>
    <xf numFmtId="0" fontId="46" fillId="4" borderId="50" xfId="0" applyFont="1" applyFill="1" applyBorder="1" applyAlignment="1">
      <alignment horizontal="center" vertical="center" wrapText="1"/>
    </xf>
    <xf numFmtId="0" fontId="44" fillId="2" borderId="13" xfId="0" applyFont="1" applyFill="1" applyBorder="1" applyAlignment="1">
      <alignment horizontal="center" vertical="center" wrapText="1"/>
    </xf>
    <xf numFmtId="0" fontId="44" fillId="2" borderId="97" xfId="0" applyFont="1" applyFill="1" applyBorder="1" applyAlignment="1">
      <alignment horizontal="center" vertical="center" wrapText="1"/>
    </xf>
    <xf numFmtId="0" fontId="44" fillId="2" borderId="13" xfId="0" applyFont="1" applyFill="1" applyBorder="1" applyAlignment="1">
      <alignment horizontal="center" vertical="center"/>
    </xf>
    <xf numFmtId="0" fontId="44" fillId="2" borderId="97" xfId="0" applyFont="1" applyFill="1" applyBorder="1" applyAlignment="1">
      <alignment horizontal="center" vertical="center"/>
    </xf>
    <xf numFmtId="0" fontId="46" fillId="4" borderId="104" xfId="0" applyFont="1" applyFill="1" applyBorder="1" applyAlignment="1">
      <alignment horizontal="center" vertical="center" wrapText="1"/>
    </xf>
    <xf numFmtId="0" fontId="46" fillId="4" borderId="105" xfId="0" applyFont="1" applyFill="1" applyBorder="1" applyAlignment="1">
      <alignment horizontal="center" vertical="center" wrapText="1"/>
    </xf>
    <xf numFmtId="0" fontId="46" fillId="4" borderId="4" xfId="0" applyFont="1" applyFill="1" applyBorder="1" applyAlignment="1">
      <alignment horizontal="center" vertical="center"/>
    </xf>
    <xf numFmtId="0" fontId="46" fillId="4" borderId="6" xfId="0" applyFont="1" applyFill="1" applyBorder="1" applyAlignment="1">
      <alignment horizontal="center" vertical="center"/>
    </xf>
    <xf numFmtId="0" fontId="46" fillId="4" borderId="52" xfId="0" applyFont="1" applyFill="1" applyBorder="1" applyAlignment="1">
      <alignment horizontal="center" vertical="center"/>
    </xf>
    <xf numFmtId="0" fontId="46" fillId="4" borderId="17" xfId="0" applyFont="1" applyFill="1" applyBorder="1" applyAlignment="1">
      <alignment horizontal="center" vertical="center"/>
    </xf>
    <xf numFmtId="0" fontId="46" fillId="4" borderId="23" xfId="0" applyFont="1" applyFill="1" applyBorder="1" applyAlignment="1">
      <alignment horizontal="center" vertical="center"/>
    </xf>
    <xf numFmtId="0" fontId="46" fillId="4" borderId="18" xfId="0" applyFont="1" applyFill="1" applyBorder="1" applyAlignment="1">
      <alignment horizontal="center" vertical="center"/>
    </xf>
    <xf numFmtId="0" fontId="46" fillId="4" borderId="7" xfId="0" applyFont="1" applyFill="1" applyBorder="1" applyAlignment="1">
      <alignment horizontal="center" vertical="center"/>
    </xf>
    <xf numFmtId="0" fontId="46" fillId="4" borderId="80" xfId="0" applyFont="1" applyFill="1" applyBorder="1" applyAlignment="1">
      <alignment horizontal="center"/>
    </xf>
    <xf numFmtId="0" fontId="46" fillId="4" borderId="2" xfId="0" applyFont="1" applyFill="1" applyBorder="1" applyAlignment="1">
      <alignment horizontal="center"/>
    </xf>
    <xf numFmtId="0" fontId="46" fillId="4" borderId="74" xfId="0" applyFont="1" applyFill="1" applyBorder="1" applyAlignment="1">
      <alignment horizontal="center"/>
    </xf>
    <xf numFmtId="0" fontId="46" fillId="4" borderId="75" xfId="0" applyFont="1" applyFill="1" applyBorder="1" applyAlignment="1">
      <alignment horizontal="center"/>
    </xf>
    <xf numFmtId="0" fontId="46" fillId="4" borderId="104" xfId="0" applyFont="1" applyFill="1" applyBorder="1" applyAlignment="1">
      <alignment horizontal="center"/>
    </xf>
    <xf numFmtId="0" fontId="46" fillId="4" borderId="48" xfId="17" applyFont="1" applyFill="1" applyBorder="1" applyAlignment="1">
      <alignment horizontal="center" vertical="center" wrapText="1"/>
    </xf>
    <xf numFmtId="0" fontId="46" fillId="4" borderId="49" xfId="17" applyFont="1" applyFill="1" applyBorder="1" applyAlignment="1">
      <alignment horizontal="center" vertical="center" wrapText="1"/>
    </xf>
    <xf numFmtId="0" fontId="46" fillId="4" borderId="50" xfId="17" applyFont="1" applyFill="1" applyBorder="1" applyAlignment="1">
      <alignment horizontal="center" vertical="center" wrapText="1"/>
    </xf>
    <xf numFmtId="0" fontId="46" fillId="4" borderId="20" xfId="17" applyFont="1" applyFill="1" applyBorder="1" applyAlignment="1">
      <alignment horizontal="center" vertical="center"/>
    </xf>
    <xf numFmtId="0" fontId="46" fillId="4" borderId="21" xfId="17" applyFont="1" applyFill="1" applyBorder="1" applyAlignment="1">
      <alignment horizontal="center" vertical="center"/>
    </xf>
    <xf numFmtId="0" fontId="46" fillId="4" borderId="22" xfId="17" applyFont="1" applyFill="1" applyBorder="1" applyAlignment="1">
      <alignment horizontal="center" vertical="center"/>
    </xf>
    <xf numFmtId="0" fontId="44" fillId="2" borderId="0" xfId="0" applyFont="1" applyFill="1" applyAlignment="1">
      <alignment horizontal="left" vertical="center" wrapText="1"/>
    </xf>
    <xf numFmtId="0" fontId="46" fillId="2" borderId="0" xfId="0" applyFont="1" applyFill="1" applyAlignment="1">
      <alignment horizontal="center"/>
    </xf>
    <xf numFmtId="0" fontId="44" fillId="2" borderId="0" xfId="0" applyFont="1" applyFill="1" applyAlignment="1">
      <alignment horizontal="left" vertical="center"/>
    </xf>
    <xf numFmtId="0" fontId="46" fillId="3" borderId="31" xfId="19" applyFont="1" applyFill="1" applyBorder="1" applyAlignment="1">
      <alignment horizontal="center" vertical="center" wrapText="1"/>
    </xf>
    <xf numFmtId="0" fontId="46" fillId="3" borderId="12" xfId="19" applyFont="1" applyFill="1" applyBorder="1" applyAlignment="1">
      <alignment horizontal="center" vertical="center" wrapText="1"/>
    </xf>
    <xf numFmtId="0" fontId="46" fillId="3" borderId="28" xfId="19" applyFont="1" applyFill="1" applyBorder="1" applyAlignment="1">
      <alignment horizontal="center" vertical="center" wrapText="1"/>
    </xf>
    <xf numFmtId="0" fontId="46" fillId="3" borderId="12" xfId="19" applyFont="1" applyFill="1" applyBorder="1" applyAlignment="1">
      <alignment horizontal="center" vertical="center"/>
    </xf>
    <xf numFmtId="0" fontId="46" fillId="3" borderId="28" xfId="19" applyFont="1" applyFill="1" applyBorder="1" applyAlignment="1">
      <alignment horizontal="center" vertical="center"/>
    </xf>
    <xf numFmtId="0" fontId="46" fillId="3" borderId="74" xfId="19" applyFont="1" applyFill="1" applyBorder="1" applyAlignment="1">
      <alignment horizontal="center" vertical="center"/>
    </xf>
    <xf numFmtId="0" fontId="46" fillId="3" borderId="36" xfId="19" applyFont="1" applyFill="1" applyBorder="1" applyAlignment="1">
      <alignment horizontal="center" vertical="center"/>
    </xf>
    <xf numFmtId="0" fontId="46" fillId="3" borderId="81" xfId="19" applyFont="1" applyFill="1" applyBorder="1" applyAlignment="1">
      <alignment horizontal="center" vertical="center"/>
    </xf>
    <xf numFmtId="0" fontId="46" fillId="2" borderId="0" xfId="20" applyFont="1" applyFill="1" applyAlignment="1">
      <alignment horizontal="center"/>
    </xf>
    <xf numFmtId="42" fontId="46" fillId="2" borderId="0" xfId="403" applyFont="1" applyFill="1" applyAlignment="1">
      <alignment horizontal="center"/>
    </xf>
    <xf numFmtId="0" fontId="46" fillId="0" borderId="0" xfId="0" applyFont="1" applyAlignment="1">
      <alignment horizontal="center" vertical="center"/>
    </xf>
    <xf numFmtId="0" fontId="46" fillId="4" borderId="4" xfId="17" applyFont="1" applyFill="1" applyBorder="1" applyAlignment="1">
      <alignment horizontal="center"/>
    </xf>
    <xf numFmtId="0" fontId="46" fillId="4" borderId="6" xfId="17" applyFont="1" applyFill="1" applyBorder="1" applyAlignment="1">
      <alignment horizontal="center"/>
    </xf>
    <xf numFmtId="0" fontId="46" fillId="4" borderId="7" xfId="17" applyFont="1" applyFill="1" applyBorder="1" applyAlignment="1">
      <alignment horizontal="center"/>
    </xf>
    <xf numFmtId="0" fontId="46" fillId="2" borderId="3" xfId="0" applyFont="1" applyFill="1" applyBorder="1" applyAlignment="1">
      <alignment horizontal="center" vertical="center"/>
    </xf>
    <xf numFmtId="0" fontId="47" fillId="2" borderId="48" xfId="0" applyFont="1" applyFill="1" applyBorder="1" applyAlignment="1">
      <alignment vertical="center" wrapText="1"/>
    </xf>
    <xf numFmtId="0" fontId="47" fillId="2" borderId="50" xfId="0" applyFont="1" applyFill="1" applyBorder="1" applyAlignment="1">
      <alignment vertical="center" wrapText="1"/>
    </xf>
    <xf numFmtId="0" fontId="45" fillId="2" borderId="0" xfId="0" applyFont="1" applyFill="1" applyAlignment="1">
      <alignment horizontal="center"/>
    </xf>
    <xf numFmtId="0" fontId="45" fillId="2" borderId="0" xfId="0" applyFont="1" applyFill="1" applyAlignment="1">
      <alignment horizontal="left" vertical="center"/>
    </xf>
    <xf numFmtId="0" fontId="44" fillId="2" borderId="0" xfId="0" applyFont="1" applyFill="1" applyAlignment="1">
      <alignment horizontal="left"/>
    </xf>
    <xf numFmtId="0" fontId="50" fillId="2" borderId="0" xfId="20" applyFont="1" applyFill="1" applyAlignment="1">
      <alignment horizontal="center"/>
    </xf>
    <xf numFmtId="0" fontId="45" fillId="2" borderId="0" xfId="20" applyFont="1" applyFill="1" applyAlignment="1">
      <alignment horizontal="center"/>
    </xf>
    <xf numFmtId="0" fontId="46" fillId="3" borderId="23" xfId="20" applyFont="1" applyFill="1" applyBorder="1" applyAlignment="1">
      <alignment horizontal="center" vertical="center"/>
    </xf>
    <xf numFmtId="0" fontId="46" fillId="3" borderId="18" xfId="20" applyFont="1" applyFill="1" applyBorder="1" applyAlignment="1">
      <alignment horizontal="center" vertical="center"/>
    </xf>
    <xf numFmtId="0" fontId="46" fillId="3" borderId="45" xfId="20" applyFont="1" applyFill="1" applyBorder="1" applyAlignment="1">
      <alignment horizontal="center" vertical="center"/>
    </xf>
    <xf numFmtId="0" fontId="46" fillId="3" borderId="15" xfId="20" applyFont="1" applyFill="1" applyBorder="1" applyAlignment="1">
      <alignment horizontal="center" vertical="center"/>
    </xf>
    <xf numFmtId="42" fontId="44" fillId="2" borderId="23" xfId="403" applyFont="1" applyFill="1" applyBorder="1" applyAlignment="1">
      <alignment horizontal="left" wrapText="1"/>
    </xf>
    <xf numFmtId="42" fontId="44" fillId="2" borderId="23" xfId="403" applyFont="1" applyFill="1" applyBorder="1" applyAlignment="1">
      <alignment horizontal="left"/>
    </xf>
    <xf numFmtId="3" fontId="44" fillId="0" borderId="54" xfId="20" applyNumberFormat="1" applyFont="1" applyBorder="1" applyAlignment="1">
      <alignment horizontal="right"/>
    </xf>
    <xf numFmtId="3" fontId="44" fillId="0" borderId="45" xfId="20" applyNumberFormat="1" applyFont="1" applyBorder="1" applyAlignment="1">
      <alignment horizontal="right"/>
    </xf>
    <xf numFmtId="0" fontId="50" fillId="0" borderId="0" xfId="20" applyFont="1" applyAlignment="1">
      <alignment horizontal="center"/>
    </xf>
    <xf numFmtId="0" fontId="46" fillId="4" borderId="48" xfId="20" applyFont="1" applyFill="1" applyBorder="1" applyAlignment="1">
      <alignment horizontal="center" vertical="center"/>
    </xf>
    <xf numFmtId="0" fontId="46" fillId="4" borderId="50" xfId="20" applyFont="1" applyFill="1" applyBorder="1" applyAlignment="1">
      <alignment horizontal="center" vertical="center"/>
    </xf>
    <xf numFmtId="0" fontId="45" fillId="0" borderId="0" xfId="21" applyFont="1" applyAlignment="1">
      <alignment horizontal="center" vertical="center" wrapText="1"/>
    </xf>
    <xf numFmtId="0" fontId="46" fillId="0" borderId="0" xfId="21" applyFont="1" applyAlignment="1">
      <alignment horizontal="center" vertical="center"/>
    </xf>
    <xf numFmtId="168" fontId="46" fillId="4" borderId="48" xfId="7" applyFont="1" applyFill="1" applyBorder="1" applyAlignment="1">
      <alignment horizontal="center" vertical="center"/>
    </xf>
    <xf numFmtId="168" fontId="46" fillId="4" borderId="50" xfId="7" applyFont="1" applyFill="1" applyBorder="1" applyAlignment="1">
      <alignment horizontal="center" vertical="center"/>
    </xf>
    <xf numFmtId="0" fontId="45" fillId="0" borderId="0" xfId="22" applyFont="1" applyAlignment="1">
      <alignment horizontal="center" vertical="center"/>
    </xf>
    <xf numFmtId="0" fontId="45" fillId="0" borderId="0" xfId="22" applyFont="1" applyAlignment="1">
      <alignment horizontal="center" vertical="top" wrapText="1"/>
    </xf>
    <xf numFmtId="0" fontId="55" fillId="3" borderId="24" xfId="15" applyFont="1" applyFill="1" applyBorder="1" applyAlignment="1">
      <alignment horizontal="left" vertical="center" wrapText="1"/>
    </xf>
    <xf numFmtId="0" fontId="55" fillId="3" borderId="14" xfId="15" applyFont="1" applyFill="1" applyBorder="1" applyAlignment="1">
      <alignment horizontal="left" vertical="center" wrapText="1"/>
    </xf>
    <xf numFmtId="0" fontId="42" fillId="0" borderId="0" xfId="15" applyFont="1" applyAlignment="1">
      <alignment horizontal="center" vertical="center"/>
    </xf>
    <xf numFmtId="0" fontId="45" fillId="2" borderId="0" xfId="22" applyFont="1" applyFill="1" applyAlignment="1">
      <alignment horizontal="center"/>
    </xf>
    <xf numFmtId="0" fontId="46" fillId="4" borderId="17" xfId="22" applyFont="1" applyFill="1" applyBorder="1" applyAlignment="1">
      <alignment horizontal="center" vertical="center"/>
    </xf>
    <xf numFmtId="0" fontId="46" fillId="4" borderId="23" xfId="22" applyFont="1" applyFill="1" applyBorder="1" applyAlignment="1">
      <alignment horizontal="center" vertical="center"/>
    </xf>
    <xf numFmtId="0" fontId="46" fillId="4" borderId="47" xfId="22" applyFont="1" applyFill="1" applyBorder="1" applyAlignment="1">
      <alignment horizontal="center" vertical="center"/>
    </xf>
    <xf numFmtId="0" fontId="46" fillId="4" borderId="93" xfId="22" applyFont="1" applyFill="1" applyBorder="1" applyAlignment="1">
      <alignment horizontal="center" vertical="center"/>
    </xf>
    <xf numFmtId="0" fontId="46" fillId="4" borderId="8" xfId="22" applyFont="1" applyFill="1" applyBorder="1" applyAlignment="1">
      <alignment horizontal="center" vertical="center"/>
    </xf>
    <xf numFmtId="0" fontId="46" fillId="4" borderId="16" xfId="22" applyFont="1" applyFill="1" applyBorder="1" applyAlignment="1">
      <alignment horizontal="center" vertical="center"/>
    </xf>
    <xf numFmtId="0" fontId="46" fillId="4" borderId="1" xfId="22" applyFont="1" applyFill="1" applyBorder="1" applyAlignment="1">
      <alignment horizontal="center" vertical="center"/>
    </xf>
    <xf numFmtId="0" fontId="46" fillId="4" borderId="11" xfId="22" applyFont="1" applyFill="1" applyBorder="1" applyAlignment="1">
      <alignment horizontal="center" vertical="center"/>
    </xf>
    <xf numFmtId="0" fontId="46" fillId="4" borderId="76" xfId="22" applyFont="1" applyFill="1" applyBorder="1" applyAlignment="1">
      <alignment horizontal="center" vertical="center"/>
    </xf>
    <xf numFmtId="0" fontId="46" fillId="4" borderId="20" xfId="22" applyFont="1" applyFill="1" applyBorder="1" applyAlignment="1">
      <alignment horizontal="center" vertical="center"/>
    </xf>
    <xf numFmtId="0" fontId="46" fillId="4" borderId="70" xfId="22" applyFont="1" applyFill="1" applyBorder="1" applyAlignment="1">
      <alignment horizontal="center" vertical="center"/>
    </xf>
    <xf numFmtId="0" fontId="46" fillId="4" borderId="51" xfId="22" applyFont="1" applyFill="1" applyBorder="1" applyAlignment="1">
      <alignment horizontal="center" wrapText="1"/>
    </xf>
    <xf numFmtId="0" fontId="46" fillId="4" borderId="41" xfId="22" applyFont="1" applyFill="1" applyBorder="1" applyAlignment="1">
      <alignment horizontal="center" wrapText="1"/>
    </xf>
    <xf numFmtId="0" fontId="44" fillId="0" borderId="0" xfId="0" applyFont="1" applyFill="1"/>
    <xf numFmtId="0" fontId="46" fillId="0" borderId="0" xfId="0" applyFont="1" applyFill="1"/>
    <xf numFmtId="0" fontId="45" fillId="0" borderId="0" xfId="0" applyFont="1" applyFill="1"/>
    <xf numFmtId="168" fontId="44" fillId="0" borderId="0" xfId="7" applyFont="1" applyFill="1"/>
    <xf numFmtId="0" fontId="44" fillId="0" borderId="0" xfId="0" applyFont="1" applyFill="1" applyAlignment="1">
      <alignment horizontal="left" wrapText="1"/>
    </xf>
    <xf numFmtId="0" fontId="44" fillId="0" borderId="0" xfId="0" applyFont="1" applyFill="1" applyAlignment="1">
      <alignment horizontal="left" wrapText="1"/>
    </xf>
    <xf numFmtId="0" fontId="44" fillId="0" borderId="0" xfId="0" applyFont="1" applyFill="1" applyAlignment="1">
      <alignment vertical="center"/>
    </xf>
    <xf numFmtId="0" fontId="46" fillId="0" borderId="0" xfId="0" applyFont="1" applyFill="1" applyAlignment="1">
      <alignment horizontal="justify" vertical="center"/>
    </xf>
    <xf numFmtId="0" fontId="44" fillId="0" borderId="0" xfId="0" applyFont="1" applyFill="1" applyAlignment="1">
      <alignment vertical="top"/>
    </xf>
    <xf numFmtId="0" fontId="44" fillId="0" borderId="0" xfId="0" quotePrefix="1" applyFont="1" applyFill="1"/>
    <xf numFmtId="0" fontId="46" fillId="0" borderId="0" xfId="0" quotePrefix="1" applyFont="1" applyFill="1"/>
    <xf numFmtId="0" fontId="46" fillId="0" borderId="0" xfId="0" applyFont="1" applyFill="1" applyAlignment="1">
      <alignment horizontal="left" wrapText="1"/>
    </xf>
    <xf numFmtId="0" fontId="46" fillId="0" borderId="0" xfId="0" applyFont="1" applyFill="1" applyAlignment="1">
      <alignment wrapText="1"/>
    </xf>
    <xf numFmtId="0" fontId="54" fillId="0" borderId="0" xfId="0" applyFont="1" applyFill="1"/>
    <xf numFmtId="0" fontId="44" fillId="0" borderId="0" xfId="0" applyFont="1" applyFill="1" applyAlignment="1">
      <alignment horizontal="left" vertical="center" wrapText="1"/>
    </xf>
    <xf numFmtId="14" fontId="46" fillId="0" borderId="11" xfId="0" applyNumberFormat="1" applyFont="1" applyFill="1" applyBorder="1" applyAlignment="1">
      <alignment horizontal="center"/>
    </xf>
    <xf numFmtId="3" fontId="44" fillId="0" borderId="0" xfId="0" applyNumberFormat="1" applyFont="1" applyFill="1" applyAlignment="1">
      <alignment horizontal="center"/>
    </xf>
    <xf numFmtId="3" fontId="44" fillId="0" borderId="11" xfId="0" applyNumberFormat="1" applyFont="1" applyFill="1" applyBorder="1" applyAlignment="1">
      <alignment horizontal="center"/>
    </xf>
    <xf numFmtId="168" fontId="46" fillId="0" borderId="94" xfId="0" applyNumberFormat="1" applyFont="1" applyFill="1" applyBorder="1" applyAlignment="1">
      <alignment horizontal="center"/>
    </xf>
    <xf numFmtId="0" fontId="44" fillId="0" borderId="0" xfId="0" applyFont="1" applyFill="1" applyAlignment="1">
      <alignment horizontal="center"/>
    </xf>
  </cellXfs>
  <cellStyles count="5322">
    <cellStyle name="          _x000d__x000d_386grabber=VGA.3GR_x000d__x000d_" xfId="573" xr:uid="{44885899-4E73-4E0D-838A-BE919B19555E}"/>
    <cellStyle name="20% - Énfasis1" xfId="91" builtinId="30" customBuiltin="1"/>
    <cellStyle name="20% - Énfasis1 10" xfId="4277" xr:uid="{92824FBF-69F7-4AD4-8525-F9C1815EC5AC}"/>
    <cellStyle name="20% - Énfasis1 2" xfId="175" xr:uid="{00000000-0005-0000-0000-000001000000}"/>
    <cellStyle name="20% - Énfasis1 2 2" xfId="323" xr:uid="{4A83215D-1778-49F0-87C7-E7A17CE17592}"/>
    <cellStyle name="20% - Énfasis1 2 2 2" xfId="829" xr:uid="{ED0BA612-98DC-4C3F-A12D-9C3331905B27}"/>
    <cellStyle name="20% - Énfasis1 2 2 2 2" xfId="1995" xr:uid="{2C091125-B844-4686-95D3-9190C4E0E498}"/>
    <cellStyle name="20% - Énfasis1 2 2 2 3" xfId="3092" xr:uid="{314A9ED8-E064-4207-AF51-5D9AFFDF8BDB}"/>
    <cellStyle name="20% - Énfasis1 2 2 2 4" xfId="4960" xr:uid="{DD4862AE-776E-4F79-BBCE-AFF25A08526D}"/>
    <cellStyle name="20% - Énfasis1 2 2 3" xfId="1520" xr:uid="{6D75BF14-764F-4176-80EE-7B291CD4EC98}"/>
    <cellStyle name="20% - Énfasis1 2 2 4" xfId="2617" xr:uid="{D7194213-61A2-414B-B040-C0D389321F59}"/>
    <cellStyle name="20% - Énfasis1 2 2 5" xfId="3880" xr:uid="{2257BF90-4629-4729-B99F-828FEED57465}"/>
    <cellStyle name="20% - Énfasis1 2 2 6" xfId="4485" xr:uid="{B2819CFE-ECA1-4373-9D0F-7FE3624CE27D}"/>
    <cellStyle name="20% - Énfasis1 2 3" xfId="684" xr:uid="{072B50C2-715E-41E8-A643-79191BF8748C}"/>
    <cellStyle name="20% - Énfasis1 2 3 2" xfId="1853" xr:uid="{2D4B8552-0907-4F55-9874-3FED99D0A5AF}"/>
    <cellStyle name="20% - Énfasis1 2 3 3" xfId="2950" xr:uid="{D97EB1F4-0B9B-4A5B-8BEA-E1F850901F96}"/>
    <cellStyle name="20% - Énfasis1 2 3 4" xfId="4818" xr:uid="{44974608-586A-4009-8B42-BA0E6C7B9BEA}"/>
    <cellStyle name="20% - Énfasis1 2 4" xfId="1029" xr:uid="{BF6A22EE-9A79-4CFC-A96C-56CF014FDB12}"/>
    <cellStyle name="20% - Énfasis1 2 4 2" xfId="2189" xr:uid="{EA9ECC7E-D87E-405A-BFC8-EAD84F88C063}"/>
    <cellStyle name="20% - Énfasis1 2 4 3" xfId="3286" xr:uid="{2703BB14-CB80-4C6B-B138-211869026DE4}"/>
    <cellStyle name="20% - Énfasis1 2 4 4" xfId="5154" xr:uid="{3BF643D3-8C16-4152-B86E-B3F37143F5E6}"/>
    <cellStyle name="20% - Énfasis1 2 5" xfId="1196" xr:uid="{6FAD15AE-289B-4DD1-96DD-70AF67356834}"/>
    <cellStyle name="20% - Énfasis1 2 5 2" xfId="2331" xr:uid="{D006EC16-AD40-4D3B-B748-44F8B3D34BA4}"/>
    <cellStyle name="20% - Énfasis1 2 5 3" xfId="3429" xr:uid="{F22E2F47-AE56-4520-824A-963F5C3707BE}"/>
    <cellStyle name="20% - Énfasis1 2 5 4" xfId="5296" xr:uid="{D4D1CA83-60D7-4424-9674-9A7A3E0EA4A8}"/>
    <cellStyle name="20% - Énfasis1 2 6" xfId="1378" xr:uid="{EBC4D20F-FA77-4C21-B8BA-17DF55B27685}"/>
    <cellStyle name="20% - Énfasis1 2 7" xfId="2475" xr:uid="{4A6A2802-B6C5-4430-9118-8ADA72C4AA9D}"/>
    <cellStyle name="20% - Énfasis1 2 8" xfId="3738" xr:uid="{8485DBAF-72F8-43DD-AA92-1CFC2EE048CC}"/>
    <cellStyle name="20% - Énfasis1 2 9" xfId="4343" xr:uid="{E1270980-F0C0-455D-BD9C-F9A77D014FFA}"/>
    <cellStyle name="20% - Énfasis1 3" xfId="257" xr:uid="{0F96DD96-97F8-446C-8AA6-B21E693D9749}"/>
    <cellStyle name="20% - Énfasis1 3 2" xfId="763" xr:uid="{10FA07F9-A912-45DC-9466-D74F680D113D}"/>
    <cellStyle name="20% - Énfasis1 3 2 2" xfId="1929" xr:uid="{000E93BA-6604-43B2-A476-2A5C2CB66D6C}"/>
    <cellStyle name="20% - Énfasis1 3 2 3" xfId="3026" xr:uid="{3CCFDF58-7F96-43DE-A42A-E9C0EF7181A9}"/>
    <cellStyle name="20% - Énfasis1 3 2 4" xfId="4894" xr:uid="{680E7E98-A46F-4AEA-BD76-4C419B274199}"/>
    <cellStyle name="20% - Énfasis1 3 3" xfId="1454" xr:uid="{8ECE411D-8654-4412-96B4-AA9D7A53EA68}"/>
    <cellStyle name="20% - Énfasis1 3 4" xfId="2551" xr:uid="{A6E18E57-12AE-4CB9-A6DB-21FD3F36BF2A}"/>
    <cellStyle name="20% - Énfasis1 3 5" xfId="3814" xr:uid="{C69E4D10-49A1-4AA8-8C9C-960FCA1D4EB3}"/>
    <cellStyle name="20% - Énfasis1 3 6" xfId="4419" xr:uid="{A1F1B1C4-9D89-40D5-B244-98B2002CF106}"/>
    <cellStyle name="20% - Énfasis1 4" xfId="456" xr:uid="{2E91DFCA-AE6F-4961-ABA5-6BBBEAF04BD8}"/>
    <cellStyle name="20% - Énfasis1 4 2" xfId="1638" xr:uid="{F05F1F6C-E04A-463A-9F79-A3FFC97E04EB}"/>
    <cellStyle name="20% - Énfasis1 4 3" xfId="2735" xr:uid="{AE355F06-7CCB-4707-AB12-65792A5E3F2C}"/>
    <cellStyle name="20% - Énfasis1 4 4" xfId="4603" xr:uid="{CFE72BC6-A76D-42F7-9B74-4CD7E5BFE7DD}"/>
    <cellStyle name="20% - Énfasis1 5" xfId="963" xr:uid="{A0C5091E-2046-421E-892F-684FD2EE3F95}"/>
    <cellStyle name="20% - Énfasis1 5 2" xfId="2123" xr:uid="{CC13540F-7A27-4637-944E-96992E37D2B8}"/>
    <cellStyle name="20% - Énfasis1 5 3" xfId="3220" xr:uid="{A658BA6F-7BE7-43EA-B927-326627C5AE4A}"/>
    <cellStyle name="20% - Énfasis1 5 4" xfId="5088" xr:uid="{865FAAA2-97CD-47E6-9CAE-B820293E7B0E}"/>
    <cellStyle name="20% - Énfasis1 6" xfId="1127" xr:uid="{4267386C-F4D1-4622-A02E-0D72407E2589}"/>
    <cellStyle name="20% - Énfasis1 6 2" xfId="2265" xr:uid="{F1CBC83B-7253-4A53-99CB-F29685D4190C}"/>
    <cellStyle name="20% - Énfasis1 6 3" xfId="3363" xr:uid="{F9294AA9-33E2-4629-BB69-535DB52B8B65}"/>
    <cellStyle name="20% - Énfasis1 6 4" xfId="5230" xr:uid="{C3C7C1BF-28D4-4C96-A7A2-5704BCB86C42}"/>
    <cellStyle name="20% - Énfasis1 7" xfId="1312" xr:uid="{6F8621F0-24A6-478B-81BA-AAF5B3BC8A52}"/>
    <cellStyle name="20% - Énfasis1 8" xfId="2409" xr:uid="{F18FEE4A-D102-4237-9E26-5CC108CA3A9E}"/>
    <cellStyle name="20% - Énfasis1 9" xfId="3523" xr:uid="{7C961AE9-AD66-4A29-B267-956BD1678018}"/>
    <cellStyle name="20% - Énfasis2" xfId="95" builtinId="34" customBuiltin="1"/>
    <cellStyle name="20% - Énfasis2 10" xfId="4279" xr:uid="{B7007B76-7750-4E11-BF99-70A7C87D4A1A}"/>
    <cellStyle name="20% - Énfasis2 2" xfId="177" xr:uid="{00000000-0005-0000-0000-000003000000}"/>
    <cellStyle name="20% - Énfasis2 2 2" xfId="325" xr:uid="{C5C8D62B-A14C-4AE3-A53D-154760B47765}"/>
    <cellStyle name="20% - Énfasis2 2 2 2" xfId="831" xr:uid="{23A96EA2-9E79-4DBF-AA42-317F7987E140}"/>
    <cellStyle name="20% - Énfasis2 2 2 2 2" xfId="1997" xr:uid="{F13F316E-6F1C-4D64-954B-AFECE24D91DC}"/>
    <cellStyle name="20% - Énfasis2 2 2 2 3" xfId="3094" xr:uid="{D92BEA1D-419A-42C1-923B-A1ADEA6C8134}"/>
    <cellStyle name="20% - Énfasis2 2 2 2 4" xfId="4962" xr:uid="{49D051BF-A0CB-4739-84A4-9F195B26E56A}"/>
    <cellStyle name="20% - Énfasis2 2 2 3" xfId="1522" xr:uid="{962AA92C-1ED2-451D-A78E-2ACCDC4F6DFC}"/>
    <cellStyle name="20% - Énfasis2 2 2 4" xfId="2619" xr:uid="{C76073F5-C2EA-49F7-AB4F-B0FFB6C9086E}"/>
    <cellStyle name="20% - Énfasis2 2 2 5" xfId="3882" xr:uid="{7F248A49-DB6D-4429-AF74-CD089AE850FA}"/>
    <cellStyle name="20% - Énfasis2 2 2 6" xfId="4487" xr:uid="{F5523928-F320-44E0-ABE3-2880232E08A3}"/>
    <cellStyle name="20% - Énfasis2 2 3" xfId="686" xr:uid="{DC11C49D-A4BD-4B5C-91E2-6E1D4493A05F}"/>
    <cellStyle name="20% - Énfasis2 2 3 2" xfId="1855" xr:uid="{27B943DB-772E-4F77-BC7E-5188D12AFBB6}"/>
    <cellStyle name="20% - Énfasis2 2 3 3" xfId="2952" xr:uid="{C8BD14C0-9E7B-49F9-A370-83474DD0E88A}"/>
    <cellStyle name="20% - Énfasis2 2 3 4" xfId="4820" xr:uid="{541620CB-56E9-4EFF-9376-1A91855F5AB6}"/>
    <cellStyle name="20% - Énfasis2 2 4" xfId="1031" xr:uid="{0ED9FDEA-2569-43EE-9EBC-DD461ED8EB20}"/>
    <cellStyle name="20% - Énfasis2 2 4 2" xfId="2191" xr:uid="{3D77E01F-9460-497B-84A0-A07848F1E717}"/>
    <cellStyle name="20% - Énfasis2 2 4 3" xfId="3288" xr:uid="{34242A1C-7153-4BAA-878C-9DF80781CF5D}"/>
    <cellStyle name="20% - Énfasis2 2 4 4" xfId="5156" xr:uid="{01AF605C-72AA-4A34-825B-A1CEE506EAA9}"/>
    <cellStyle name="20% - Énfasis2 2 5" xfId="1198" xr:uid="{5488C80B-6D49-49C1-A13C-7331BCDCA3F6}"/>
    <cellStyle name="20% - Énfasis2 2 5 2" xfId="2333" xr:uid="{D85CF1F7-949F-48AB-838A-CDEC3047EA15}"/>
    <cellStyle name="20% - Énfasis2 2 5 3" xfId="3431" xr:uid="{20BBB698-0D67-441B-B5B5-9DF3D2797918}"/>
    <cellStyle name="20% - Énfasis2 2 5 4" xfId="5298" xr:uid="{E42C07F6-0D32-4BF4-860A-2FD6A24E71C0}"/>
    <cellStyle name="20% - Énfasis2 2 6" xfId="1380" xr:uid="{3E3036D7-09CF-4350-A0A4-1A83C1BE3EDE}"/>
    <cellStyle name="20% - Énfasis2 2 7" xfId="2477" xr:uid="{65B07B28-441F-4A77-A955-1301DDE074CB}"/>
    <cellStyle name="20% - Énfasis2 2 8" xfId="3740" xr:uid="{51A2AB6D-D9B7-4578-9DA1-B91BDF64A996}"/>
    <cellStyle name="20% - Énfasis2 2 9" xfId="4345" xr:uid="{B83298CB-D2E2-4AE5-B728-CE661458CC91}"/>
    <cellStyle name="20% - Énfasis2 3" xfId="259" xr:uid="{A0D1C0D8-BD5F-49A0-8F66-1C12809FF99A}"/>
    <cellStyle name="20% - Énfasis2 3 2" xfId="765" xr:uid="{25D1A4DE-8035-450E-819F-C6A71470E27E}"/>
    <cellStyle name="20% - Énfasis2 3 2 2" xfId="1931" xr:uid="{542A9AD7-417D-4747-BB28-9AE57B216E4F}"/>
    <cellStyle name="20% - Énfasis2 3 2 3" xfId="3028" xr:uid="{EF9039E8-72AD-4704-997C-E28209932EAE}"/>
    <cellStyle name="20% - Énfasis2 3 2 4" xfId="4896" xr:uid="{5D2858C8-1FA0-4211-B804-E62C842A19EC}"/>
    <cellStyle name="20% - Énfasis2 3 3" xfId="1456" xr:uid="{CA6D9C6C-D49A-4FF1-BE36-46E53C7D1326}"/>
    <cellStyle name="20% - Énfasis2 3 4" xfId="2553" xr:uid="{1184E772-EEAC-4F66-A53C-9598B3109FBF}"/>
    <cellStyle name="20% - Énfasis2 3 5" xfId="3816" xr:uid="{27F8DEF8-91A7-491E-BE72-A2FAE5A8A0BE}"/>
    <cellStyle name="20% - Énfasis2 3 6" xfId="4421" xr:uid="{207002C0-A1E4-4667-BD6B-93CDB05246B7}"/>
    <cellStyle name="20% - Énfasis2 4" xfId="458" xr:uid="{F59B3254-B091-41D3-B993-A57BB49ABB69}"/>
    <cellStyle name="20% - Énfasis2 4 2" xfId="1640" xr:uid="{58007615-512D-4CB9-811A-56F4A08729F4}"/>
    <cellStyle name="20% - Énfasis2 4 3" xfId="2737" xr:uid="{F73E750E-6DB6-4F83-954D-4E57ECDCC5AC}"/>
    <cellStyle name="20% - Énfasis2 4 4" xfId="4605" xr:uid="{FCD376C1-FA87-499A-90DB-E3624C9BEECF}"/>
    <cellStyle name="20% - Énfasis2 5" xfId="965" xr:uid="{5A9C7DBB-F54A-465C-9EEF-E610D190D4C6}"/>
    <cellStyle name="20% - Énfasis2 5 2" xfId="2125" xr:uid="{8D7C6F67-FCF9-48C1-B94F-C19B10861841}"/>
    <cellStyle name="20% - Énfasis2 5 3" xfId="3222" xr:uid="{D3E0C224-E6DA-4770-967B-DF1C7240AD58}"/>
    <cellStyle name="20% - Énfasis2 5 4" xfId="5090" xr:uid="{B339C0D8-E3AE-4350-8990-B61014998CD7}"/>
    <cellStyle name="20% - Énfasis2 6" xfId="1130" xr:uid="{86846902-55F5-4569-9C81-860FAF83E10F}"/>
    <cellStyle name="20% - Énfasis2 6 2" xfId="2267" xr:uid="{7381B89E-221A-40DB-961F-AA5477D09C2F}"/>
    <cellStyle name="20% - Énfasis2 6 3" xfId="3365" xr:uid="{0CFA189E-E113-4F5C-AA71-DC5FA55F127E}"/>
    <cellStyle name="20% - Énfasis2 6 4" xfId="5232" xr:uid="{1546A74B-AA84-4FF6-BB98-E1AED7217614}"/>
    <cellStyle name="20% - Énfasis2 7" xfId="1314" xr:uid="{E3462EC2-72DF-4871-861F-67959E1ACDAB}"/>
    <cellStyle name="20% - Énfasis2 8" xfId="2411" xr:uid="{654F4231-1CA3-4EF3-95BA-784B579CC8F8}"/>
    <cellStyle name="20% - Énfasis2 9" xfId="3525" xr:uid="{86B8903E-6AEE-4539-9857-B5BCA1BC6ED8}"/>
    <cellStyle name="20% - Énfasis3" xfId="99" builtinId="38" customBuiltin="1"/>
    <cellStyle name="20% - Énfasis3 10" xfId="4281" xr:uid="{CFA8D74E-455C-4086-AD28-C10C53FB6863}"/>
    <cellStyle name="20% - Énfasis3 2" xfId="179" xr:uid="{00000000-0005-0000-0000-000005000000}"/>
    <cellStyle name="20% - Énfasis3 2 2" xfId="327" xr:uid="{312056CF-AA1B-4A92-ADA5-0F53A417745F}"/>
    <cellStyle name="20% - Énfasis3 2 2 2" xfId="833" xr:uid="{F1A811F1-70DF-420F-9A09-F82C93029846}"/>
    <cellStyle name="20% - Énfasis3 2 2 2 2" xfId="1999" xr:uid="{1504B1B7-4BF6-4220-8A07-5B44D34CDBAE}"/>
    <cellStyle name="20% - Énfasis3 2 2 2 3" xfId="3096" xr:uid="{222037DD-019E-49D9-AB0C-26A5EA4B2426}"/>
    <cellStyle name="20% - Énfasis3 2 2 2 4" xfId="4964" xr:uid="{ADA84111-973F-409A-BDEA-0EFEFADB37E9}"/>
    <cellStyle name="20% - Énfasis3 2 2 3" xfId="1524" xr:uid="{20DEBA90-E2CF-4455-ACB2-EFE37F582821}"/>
    <cellStyle name="20% - Énfasis3 2 2 4" xfId="2621" xr:uid="{0633D016-B92E-48EF-9943-65C3B65A5415}"/>
    <cellStyle name="20% - Énfasis3 2 2 5" xfId="3884" xr:uid="{9EB341A4-5976-4269-8307-B9D7E9189F8F}"/>
    <cellStyle name="20% - Énfasis3 2 2 6" xfId="4489" xr:uid="{C00FD3DC-4999-426B-ABC6-72EA919C873C}"/>
    <cellStyle name="20% - Énfasis3 2 3" xfId="688" xr:uid="{151D5E84-F0F6-4AD1-B3BA-6527C2EF04DD}"/>
    <cellStyle name="20% - Énfasis3 2 3 2" xfId="1857" xr:uid="{94B069B6-ADA1-4860-9C5B-A3C4CF77C9E6}"/>
    <cellStyle name="20% - Énfasis3 2 3 3" xfId="2954" xr:uid="{B5D1B5AC-2230-4F95-B403-31B039C471F4}"/>
    <cellStyle name="20% - Énfasis3 2 3 4" xfId="4822" xr:uid="{001C70DB-D1EE-4E1B-A299-3FE7BF8882D6}"/>
    <cellStyle name="20% - Énfasis3 2 4" xfId="1033" xr:uid="{CFEE1440-3635-4E46-94CF-D0C50AF0A21B}"/>
    <cellStyle name="20% - Énfasis3 2 4 2" xfId="2193" xr:uid="{CD6FA6B6-7D47-4B38-9F3C-35C1D0EBC36F}"/>
    <cellStyle name="20% - Énfasis3 2 4 3" xfId="3290" xr:uid="{E8EB3A14-B107-4B07-A95A-918CB6AA2FDD}"/>
    <cellStyle name="20% - Énfasis3 2 4 4" xfId="5158" xr:uid="{3E5FFB84-A9E9-4BCA-9131-801B9BDDDC75}"/>
    <cellStyle name="20% - Énfasis3 2 5" xfId="1200" xr:uid="{C6134580-B29E-4E93-949C-073E8540AE1B}"/>
    <cellStyle name="20% - Énfasis3 2 5 2" xfId="2335" xr:uid="{D249383C-EE2D-4198-9508-D6A1EC6F8822}"/>
    <cellStyle name="20% - Énfasis3 2 5 3" xfId="3433" xr:uid="{DA468AED-DB6B-4C87-99D8-B4664EE6FE19}"/>
    <cellStyle name="20% - Énfasis3 2 5 4" xfId="5300" xr:uid="{324F0E82-03BB-4DE7-8DFF-811EC6A904B8}"/>
    <cellStyle name="20% - Énfasis3 2 6" xfId="1382" xr:uid="{870654B5-777A-4898-AB3D-3009D961AA6D}"/>
    <cellStyle name="20% - Énfasis3 2 7" xfId="2479" xr:uid="{4F90B0B5-89E2-4272-960A-AAD61B54530C}"/>
    <cellStyle name="20% - Énfasis3 2 8" xfId="3742" xr:uid="{615AC22D-1B38-4730-8F23-FF1D890C99B1}"/>
    <cellStyle name="20% - Énfasis3 2 9" xfId="4347" xr:uid="{CB868CAE-1366-4548-968F-8D10CD0A12EF}"/>
    <cellStyle name="20% - Énfasis3 3" xfId="261" xr:uid="{AD7D6729-F6C7-4CE2-9406-53B471D7AA19}"/>
    <cellStyle name="20% - Énfasis3 3 2" xfId="767" xr:uid="{59F357BD-86A8-48BF-8E24-23DC5DB9D58F}"/>
    <cellStyle name="20% - Énfasis3 3 2 2" xfId="1933" xr:uid="{25B384D3-6E54-4CAD-9898-72E7A76127A1}"/>
    <cellStyle name="20% - Énfasis3 3 2 3" xfId="3030" xr:uid="{F7BCB8FE-EE5E-4AC9-9C2C-C84BB3CA2994}"/>
    <cellStyle name="20% - Énfasis3 3 2 4" xfId="4898" xr:uid="{0B8E4F33-E397-4013-A2FF-9BCC42ACC26A}"/>
    <cellStyle name="20% - Énfasis3 3 3" xfId="1458" xr:uid="{73215F07-5DDE-4B3C-8E5F-F77A05A1D3D4}"/>
    <cellStyle name="20% - Énfasis3 3 4" xfId="2555" xr:uid="{F826730D-E188-4026-B451-4C9339409E59}"/>
    <cellStyle name="20% - Énfasis3 3 5" xfId="3818" xr:uid="{03EA3D84-A25A-4224-AF38-EA4D9C194BC3}"/>
    <cellStyle name="20% - Énfasis3 3 6" xfId="4423" xr:uid="{13FE74F9-4238-4C33-A04A-D47C0B688BBE}"/>
    <cellStyle name="20% - Énfasis3 4" xfId="460" xr:uid="{A34CC86B-3E91-46D7-8BA9-A381EF4D37BA}"/>
    <cellStyle name="20% - Énfasis3 4 2" xfId="1642" xr:uid="{4EB4CAC8-716D-4F3C-A3C5-C162E114D81F}"/>
    <cellStyle name="20% - Énfasis3 4 3" xfId="2739" xr:uid="{BB4C58CA-84E4-40AF-AA94-C137F05EBE10}"/>
    <cellStyle name="20% - Énfasis3 4 4" xfId="4607" xr:uid="{3B2343E2-1FE7-4A9C-A03C-A5A4792F8DD0}"/>
    <cellStyle name="20% - Énfasis3 5" xfId="967" xr:uid="{BF3B35B6-4C90-4C01-A11B-66F603DA0370}"/>
    <cellStyle name="20% - Énfasis3 5 2" xfId="2127" xr:uid="{5E32A0D7-85EC-4352-865D-D94E3211D8FD}"/>
    <cellStyle name="20% - Énfasis3 5 3" xfId="3224" xr:uid="{F581E366-EBEB-483B-A325-139B403414C7}"/>
    <cellStyle name="20% - Énfasis3 5 4" xfId="5092" xr:uid="{FEC44DE0-C9DE-4676-AE36-A67D08EBC6A2}"/>
    <cellStyle name="20% - Énfasis3 6" xfId="1132" xr:uid="{DAEC7CBA-883B-43B7-BC6D-BE2D364EBF1A}"/>
    <cellStyle name="20% - Énfasis3 6 2" xfId="2269" xr:uid="{447BDCDD-D832-4794-9416-B7B4F12F29AD}"/>
    <cellStyle name="20% - Énfasis3 6 3" xfId="3367" xr:uid="{5262F6CA-D11C-4B32-8CE3-A18808F36FF1}"/>
    <cellStyle name="20% - Énfasis3 6 4" xfId="5234" xr:uid="{3955451D-FF76-4492-A59D-DE9A03A49821}"/>
    <cellStyle name="20% - Énfasis3 7" xfId="1316" xr:uid="{525333BF-982B-44EF-AE69-8F2F47EDC569}"/>
    <cellStyle name="20% - Énfasis3 8" xfId="2413" xr:uid="{7FE83832-E059-4963-8E3E-675BB753AC30}"/>
    <cellStyle name="20% - Énfasis3 9" xfId="3527" xr:uid="{C0ED246C-059F-48AF-9E73-9F186501667A}"/>
    <cellStyle name="20% - Énfasis4" xfId="103" builtinId="42" customBuiltin="1"/>
    <cellStyle name="20% - Énfasis4 10" xfId="4283" xr:uid="{BB699502-D69A-4731-8C23-C1426A61FE15}"/>
    <cellStyle name="20% - Énfasis4 2" xfId="181" xr:uid="{00000000-0005-0000-0000-000007000000}"/>
    <cellStyle name="20% - Énfasis4 2 2" xfId="329" xr:uid="{4EF62F32-D623-4EDD-A9E4-BB3026A47419}"/>
    <cellStyle name="20% - Énfasis4 2 2 2" xfId="835" xr:uid="{789DF0F6-44B0-4F05-B25C-3ECCEEA14CC9}"/>
    <cellStyle name="20% - Énfasis4 2 2 2 2" xfId="2001" xr:uid="{E39F1411-999E-4E44-AF45-6DB6ED3DDE5D}"/>
    <cellStyle name="20% - Énfasis4 2 2 2 3" xfId="3098" xr:uid="{03139DD8-D088-4726-A33F-9D604EEFA82E}"/>
    <cellStyle name="20% - Énfasis4 2 2 2 4" xfId="4966" xr:uid="{08268C97-2892-4D42-B11E-D0AAD949EF35}"/>
    <cellStyle name="20% - Énfasis4 2 2 3" xfId="1526" xr:uid="{3B2F8728-8493-47B4-87F2-EAF558028C6F}"/>
    <cellStyle name="20% - Énfasis4 2 2 4" xfId="2623" xr:uid="{7110497E-48E0-4E3B-AF9E-222457D94B5A}"/>
    <cellStyle name="20% - Énfasis4 2 2 5" xfId="3886" xr:uid="{F8044662-B335-4CD6-979A-1F81908D0A86}"/>
    <cellStyle name="20% - Énfasis4 2 2 6" xfId="4491" xr:uid="{F4548D2A-8471-412C-8F1A-1DDEDF8EF7BA}"/>
    <cellStyle name="20% - Énfasis4 2 3" xfId="690" xr:uid="{366E011B-1EED-4466-A55F-CD1AC0A4FB62}"/>
    <cellStyle name="20% - Énfasis4 2 3 2" xfId="1859" xr:uid="{23269789-4E98-4CC7-BECB-5078934E1C54}"/>
    <cellStyle name="20% - Énfasis4 2 3 3" xfId="2956" xr:uid="{464D8191-74C8-4AB4-8101-2587FAA4CF15}"/>
    <cellStyle name="20% - Énfasis4 2 3 4" xfId="4824" xr:uid="{6A7A4FE1-977B-4EBD-9BE4-CEC82E64E6BF}"/>
    <cellStyle name="20% - Énfasis4 2 4" xfId="1035" xr:uid="{CFA33FE5-22DA-4889-B3E6-6A32D9FBBA81}"/>
    <cellStyle name="20% - Énfasis4 2 4 2" xfId="2195" xr:uid="{24999573-D798-429A-969A-516EA20B9291}"/>
    <cellStyle name="20% - Énfasis4 2 4 3" xfId="3292" xr:uid="{D6DA93C1-203E-4382-9F8C-FB3E72F487EE}"/>
    <cellStyle name="20% - Énfasis4 2 4 4" xfId="5160" xr:uid="{5364B64A-6C6B-4D89-BE7E-19441E181B43}"/>
    <cellStyle name="20% - Énfasis4 2 5" xfId="1202" xr:uid="{387DECB8-2FB3-451F-BD3B-6B6DCB1C6537}"/>
    <cellStyle name="20% - Énfasis4 2 5 2" xfId="2337" xr:uid="{47A4642B-9CFE-4A67-B1E7-400E79D3008E}"/>
    <cellStyle name="20% - Énfasis4 2 5 3" xfId="3435" xr:uid="{8BF98627-D9CF-4593-8C31-C322C914CE98}"/>
    <cellStyle name="20% - Énfasis4 2 5 4" xfId="5302" xr:uid="{B9005D37-73E2-4A0E-AA82-84BAD8558577}"/>
    <cellStyle name="20% - Énfasis4 2 6" xfId="1384" xr:uid="{0DD12371-5B99-483C-A4BF-0A33B2BBA72C}"/>
    <cellStyle name="20% - Énfasis4 2 7" xfId="2481" xr:uid="{3816312B-E0FD-4C0A-9753-26DC476D9F95}"/>
    <cellStyle name="20% - Énfasis4 2 8" xfId="3744" xr:uid="{B5C81AC2-7B0C-4FF3-A961-CCB921BF2709}"/>
    <cellStyle name="20% - Énfasis4 2 9" xfId="4349" xr:uid="{F5A7513F-0BA6-4C87-B160-28E9281F5D1E}"/>
    <cellStyle name="20% - Énfasis4 3" xfId="263" xr:uid="{10259041-123C-444E-A2B1-C9296F2678F5}"/>
    <cellStyle name="20% - Énfasis4 3 2" xfId="769" xr:uid="{44DE64C9-9F3B-4694-9317-5E713C53D84D}"/>
    <cellStyle name="20% - Énfasis4 3 2 2" xfId="1935" xr:uid="{8741DD4A-5932-442F-9248-DA72851F27C9}"/>
    <cellStyle name="20% - Énfasis4 3 2 3" xfId="3032" xr:uid="{DEFDBEBB-0909-4CFA-A00A-786723C4674E}"/>
    <cellStyle name="20% - Énfasis4 3 2 4" xfId="4900" xr:uid="{03B22F6C-0426-4812-B648-65D36320F81A}"/>
    <cellStyle name="20% - Énfasis4 3 3" xfId="1460" xr:uid="{1D6EE54B-2FBD-4CDD-8B42-6C4D29EDBF03}"/>
    <cellStyle name="20% - Énfasis4 3 4" xfId="2557" xr:uid="{9324D979-3187-4AE1-AD4B-2084E600ABE4}"/>
    <cellStyle name="20% - Énfasis4 3 5" xfId="3820" xr:uid="{10192FC4-A5C3-404E-B34D-1FE60E005B34}"/>
    <cellStyle name="20% - Énfasis4 3 6" xfId="4425" xr:uid="{A01701C7-FCD7-4A8C-AB68-3F46A62CAA90}"/>
    <cellStyle name="20% - Énfasis4 4" xfId="462" xr:uid="{60D1D568-6714-4878-86E0-DACD1D642104}"/>
    <cellStyle name="20% - Énfasis4 4 2" xfId="1644" xr:uid="{D7756D09-4990-4927-8D50-D0E38BE8BE54}"/>
    <cellStyle name="20% - Énfasis4 4 3" xfId="2741" xr:uid="{8721EC01-EEBB-43D0-B4BF-CE5270377B83}"/>
    <cellStyle name="20% - Énfasis4 4 4" xfId="4609" xr:uid="{E076CBA9-CE9F-4254-8125-4B9825E86E63}"/>
    <cellStyle name="20% - Énfasis4 5" xfId="969" xr:uid="{39CBDC2B-26A3-428B-8BDC-17D75259C3A0}"/>
    <cellStyle name="20% - Énfasis4 5 2" xfId="2129" xr:uid="{12117610-80AA-4286-ACC4-564B027E60D1}"/>
    <cellStyle name="20% - Énfasis4 5 3" xfId="3226" xr:uid="{27CFB91C-B8A2-48A0-BB65-0953CFB059BB}"/>
    <cellStyle name="20% - Énfasis4 5 4" xfId="5094" xr:uid="{11AE0B45-847E-4A0C-ABB4-5B2DC0D84F3F}"/>
    <cellStyle name="20% - Énfasis4 6" xfId="1135" xr:uid="{229C73D3-998A-46B8-87F4-9B7EC8460DB9}"/>
    <cellStyle name="20% - Énfasis4 6 2" xfId="2271" xr:uid="{CE6690CC-8E51-48E9-AD53-DB7D72797F47}"/>
    <cellStyle name="20% - Énfasis4 6 3" xfId="3369" xr:uid="{252FAAED-524A-4E7F-9860-D7E385F8BA3C}"/>
    <cellStyle name="20% - Énfasis4 6 4" xfId="5236" xr:uid="{2F89CE0C-9A71-481E-81AB-A7B7663BC0CF}"/>
    <cellStyle name="20% - Énfasis4 7" xfId="1318" xr:uid="{4FB4DC7D-823A-4888-AD46-2EF5D65321B2}"/>
    <cellStyle name="20% - Énfasis4 8" xfId="2415" xr:uid="{1B2A4394-FD69-429D-94E2-722399BC35E7}"/>
    <cellStyle name="20% - Énfasis4 9" xfId="3529" xr:uid="{1862DDFF-8E19-43EF-83CE-DB98B7A8B166}"/>
    <cellStyle name="20% - Énfasis5" xfId="107" builtinId="46" customBuiltin="1"/>
    <cellStyle name="20% - Énfasis5 10" xfId="4285" xr:uid="{87FA39AE-61FF-4CDD-AA90-DBF9671C64E7}"/>
    <cellStyle name="20% - Énfasis5 2" xfId="183" xr:uid="{00000000-0005-0000-0000-000009000000}"/>
    <cellStyle name="20% - Énfasis5 2 2" xfId="331" xr:uid="{E620C77D-2981-4261-B4F6-4B653793290E}"/>
    <cellStyle name="20% - Énfasis5 2 2 2" xfId="837" xr:uid="{1C944D7A-2E80-4207-8995-FADBFAF10770}"/>
    <cellStyle name="20% - Énfasis5 2 2 2 2" xfId="2003" xr:uid="{80BB0CC5-D543-4435-B841-E7AEDB341A14}"/>
    <cellStyle name="20% - Énfasis5 2 2 2 3" xfId="3100" xr:uid="{B9353A43-982A-4583-BC6B-CC9D3BA62D07}"/>
    <cellStyle name="20% - Énfasis5 2 2 2 4" xfId="4968" xr:uid="{9F979E06-FEA3-4693-865C-14D2647DF0A1}"/>
    <cellStyle name="20% - Énfasis5 2 2 3" xfId="1528" xr:uid="{3C233CEC-5C57-4E85-BBC1-3BA6FEC28DB3}"/>
    <cellStyle name="20% - Énfasis5 2 2 4" xfId="2625" xr:uid="{8BF23976-4EEF-4210-8B34-C6016D5443C3}"/>
    <cellStyle name="20% - Énfasis5 2 2 5" xfId="3888" xr:uid="{57AC4A9D-50BE-4275-A0DA-67ABDE23F7F4}"/>
    <cellStyle name="20% - Énfasis5 2 2 6" xfId="4493" xr:uid="{95DD6C39-31A3-463A-93DD-B17FDFE0CCD2}"/>
    <cellStyle name="20% - Énfasis5 2 3" xfId="692" xr:uid="{DBE2FFB8-9E8C-4836-B98B-55FC525B76F6}"/>
    <cellStyle name="20% - Énfasis5 2 3 2" xfId="1861" xr:uid="{5EBC9914-BCC3-4A45-B1A8-58EC1AE6BD00}"/>
    <cellStyle name="20% - Énfasis5 2 3 3" xfId="2958" xr:uid="{A2696948-9F37-461A-8470-E3C2E78B0660}"/>
    <cellStyle name="20% - Énfasis5 2 3 4" xfId="4826" xr:uid="{31FA4F0F-EF89-4445-8A0E-3365220F07DE}"/>
    <cellStyle name="20% - Énfasis5 2 4" xfId="1037" xr:uid="{F718A37B-6AC2-47D0-B79E-8CED020396BA}"/>
    <cellStyle name="20% - Énfasis5 2 4 2" xfId="2197" xr:uid="{D62818A0-3C9A-4C22-9C8F-374E99E1791F}"/>
    <cellStyle name="20% - Énfasis5 2 4 3" xfId="3294" xr:uid="{448BAC18-16DE-4787-9F46-FC19BF9EC7F6}"/>
    <cellStyle name="20% - Énfasis5 2 4 4" xfId="5162" xr:uid="{868D01FB-7429-4F01-8268-0C69E75F5EDA}"/>
    <cellStyle name="20% - Énfasis5 2 5" xfId="1204" xr:uid="{A0C1400F-6AAA-4680-B4B5-E4A9202E57EB}"/>
    <cellStyle name="20% - Énfasis5 2 5 2" xfId="2339" xr:uid="{98357716-6170-4DFA-97AA-4A3FF33CDEBA}"/>
    <cellStyle name="20% - Énfasis5 2 5 3" xfId="3437" xr:uid="{49FD7BEE-9C6F-4FBF-8E7A-0F24FAFE9E1E}"/>
    <cellStyle name="20% - Énfasis5 2 5 4" xfId="5304" xr:uid="{CF7AB819-15E8-49C9-AB38-6F4044DF470E}"/>
    <cellStyle name="20% - Énfasis5 2 6" xfId="1386" xr:uid="{A4D386A0-365B-45DA-AEAD-316F420B0483}"/>
    <cellStyle name="20% - Énfasis5 2 7" xfId="2483" xr:uid="{AECB3898-999B-4E83-9683-0343B4FF95CF}"/>
    <cellStyle name="20% - Énfasis5 2 8" xfId="3746" xr:uid="{90200BB1-5326-4F77-847A-19F6302B9FFA}"/>
    <cellStyle name="20% - Énfasis5 2 9" xfId="4351" xr:uid="{AC2C5FD0-7F75-4AFC-B48E-219BD523689E}"/>
    <cellStyle name="20% - Énfasis5 3" xfId="265" xr:uid="{2ED27DEB-5546-42A7-806C-DAEC2C6A8EFF}"/>
    <cellStyle name="20% - Énfasis5 3 2" xfId="771" xr:uid="{4F6E57D3-4F0F-409E-8BDB-0DAED26A5D3F}"/>
    <cellStyle name="20% - Énfasis5 3 2 2" xfId="1937" xr:uid="{C570B75F-3D06-4099-ACEF-D0F56858A98A}"/>
    <cellStyle name="20% - Énfasis5 3 2 3" xfId="3034" xr:uid="{0B4EF07B-4557-4F98-8D1C-3143223D3C19}"/>
    <cellStyle name="20% - Énfasis5 3 2 4" xfId="4902" xr:uid="{183D22E1-8891-4F90-B5A3-D317B9E0EACE}"/>
    <cellStyle name="20% - Énfasis5 3 3" xfId="1462" xr:uid="{3BDEC92E-E1C6-4852-A5CF-952D32B09E89}"/>
    <cellStyle name="20% - Énfasis5 3 4" xfId="2559" xr:uid="{7E37194B-B03D-4C62-9A5B-A228C76CB4C3}"/>
    <cellStyle name="20% - Énfasis5 3 5" xfId="3822" xr:uid="{245299FF-2805-4F62-8E5F-DD8718A7789B}"/>
    <cellStyle name="20% - Énfasis5 3 6" xfId="4427" xr:uid="{22C29285-6815-4CC5-A24E-BE3DCD8DBD0F}"/>
    <cellStyle name="20% - Énfasis5 4" xfId="464" xr:uid="{57692913-2625-4F8E-9778-A7C5A2DEB8C1}"/>
    <cellStyle name="20% - Énfasis5 4 2" xfId="1646" xr:uid="{B8812197-FDB8-43AB-B6DA-2626510AA94F}"/>
    <cellStyle name="20% - Énfasis5 4 3" xfId="2743" xr:uid="{A511DD2D-1821-43DF-A476-7CE897924922}"/>
    <cellStyle name="20% - Énfasis5 4 4" xfId="4611" xr:uid="{C3C14FC7-74A4-4FA6-BFE2-2A39594241C7}"/>
    <cellStyle name="20% - Énfasis5 5" xfId="971" xr:uid="{14C0DE22-C1A9-4D1C-8561-25B073844715}"/>
    <cellStyle name="20% - Énfasis5 5 2" xfId="2131" xr:uid="{D161F146-D2BB-4D17-87F7-5D593A35D82C}"/>
    <cellStyle name="20% - Énfasis5 5 3" xfId="3228" xr:uid="{83F25A94-91C3-4753-8102-A48379D04FDE}"/>
    <cellStyle name="20% - Énfasis5 5 4" xfId="5096" xr:uid="{DC6D9E6E-C0C8-49B3-B228-55A5F284413F}"/>
    <cellStyle name="20% - Énfasis5 6" xfId="1137" xr:uid="{EB691EA3-9009-4838-9CF4-B11C452A2727}"/>
    <cellStyle name="20% - Énfasis5 6 2" xfId="2273" xr:uid="{8EB9E454-F5F4-4D26-AF5F-D434E6360D3F}"/>
    <cellStyle name="20% - Énfasis5 6 3" xfId="3371" xr:uid="{1A049C67-4843-4DD4-B1B9-104CFEE94144}"/>
    <cellStyle name="20% - Énfasis5 6 4" xfId="5238" xr:uid="{EE9A7211-0DCF-4222-BC62-B71CA13F5DF9}"/>
    <cellStyle name="20% - Énfasis5 7" xfId="1320" xr:uid="{65C4D7AB-1D83-4DF2-BD54-C76B566A9E3E}"/>
    <cellStyle name="20% - Énfasis5 8" xfId="2417" xr:uid="{1C037194-FC88-4E13-BEB0-F773ADE673D0}"/>
    <cellStyle name="20% - Énfasis5 9" xfId="3531" xr:uid="{925EBE03-95A2-45DD-A07E-E43D575219DE}"/>
    <cellStyle name="20% - Énfasis6" xfId="111" builtinId="50" customBuiltin="1"/>
    <cellStyle name="20% - Énfasis6 10" xfId="4287" xr:uid="{DB8573C8-9A3B-422D-96BA-93C8D95B4C78}"/>
    <cellStyle name="20% - Énfasis6 2" xfId="185" xr:uid="{00000000-0005-0000-0000-00000B000000}"/>
    <cellStyle name="20% - Énfasis6 2 2" xfId="333" xr:uid="{9DCB3580-467B-4CDC-95D7-72BE0434AD7B}"/>
    <cellStyle name="20% - Énfasis6 2 2 2" xfId="839" xr:uid="{362B3B88-DE48-496E-BF3B-53F097BD7E63}"/>
    <cellStyle name="20% - Énfasis6 2 2 2 2" xfId="2005" xr:uid="{6C4DE6A0-DAF3-4FC0-97C4-820700A5BAAC}"/>
    <cellStyle name="20% - Énfasis6 2 2 2 3" xfId="3102" xr:uid="{0DD8DDBE-9486-4D82-8809-D572565A8538}"/>
    <cellStyle name="20% - Énfasis6 2 2 2 4" xfId="4970" xr:uid="{FCCB14A1-BE3F-4FA8-A7DE-8D8167A05690}"/>
    <cellStyle name="20% - Énfasis6 2 2 3" xfId="1530" xr:uid="{FDB79C16-F49B-48FF-A33E-B9D3A21E458F}"/>
    <cellStyle name="20% - Énfasis6 2 2 4" xfId="2627" xr:uid="{B1877F08-4FD7-407D-A997-265F39042E66}"/>
    <cellStyle name="20% - Énfasis6 2 2 5" xfId="3890" xr:uid="{F9B9A308-D4F5-4EAE-A265-A078F5F5A090}"/>
    <cellStyle name="20% - Énfasis6 2 2 6" xfId="4495" xr:uid="{5C4480DE-04EF-48B6-BBFF-D05FFBF58436}"/>
    <cellStyle name="20% - Énfasis6 2 3" xfId="694" xr:uid="{CE090225-5E56-460A-891B-17751F8974F3}"/>
    <cellStyle name="20% - Énfasis6 2 3 2" xfId="1863" xr:uid="{25E0FAD2-BB10-441A-A0E0-9663FF3EF214}"/>
    <cellStyle name="20% - Énfasis6 2 3 3" xfId="2960" xr:uid="{7D234C6C-21D2-4948-AD58-67ED332DCD96}"/>
    <cellStyle name="20% - Énfasis6 2 3 4" xfId="4828" xr:uid="{4A787A9D-0AE3-457B-99B4-BF1A5F3D6845}"/>
    <cellStyle name="20% - Énfasis6 2 4" xfId="1039" xr:uid="{E2A5155B-8527-4FA2-BE06-F48E0176B7A0}"/>
    <cellStyle name="20% - Énfasis6 2 4 2" xfId="2199" xr:uid="{EB67433D-7E91-41F4-999C-BD28CA8CDA68}"/>
    <cellStyle name="20% - Énfasis6 2 4 3" xfId="3296" xr:uid="{12D8F005-E2FB-4E5F-9A14-554302C9B286}"/>
    <cellStyle name="20% - Énfasis6 2 4 4" xfId="5164" xr:uid="{A2046D96-9513-4DCD-96BB-C129CBDDB777}"/>
    <cellStyle name="20% - Énfasis6 2 5" xfId="1206" xr:uid="{102895BB-9F4E-46A4-8058-71662B34AE7D}"/>
    <cellStyle name="20% - Énfasis6 2 5 2" xfId="2341" xr:uid="{C270E77A-7D42-4264-AE38-232E01D73FDF}"/>
    <cellStyle name="20% - Énfasis6 2 5 3" xfId="3439" xr:uid="{20E4EFD1-D74A-4682-8579-B6F01562DB35}"/>
    <cellStyle name="20% - Énfasis6 2 5 4" xfId="5306" xr:uid="{D4B1E4A6-0CC4-4C55-950B-1BA9D5BE215F}"/>
    <cellStyle name="20% - Énfasis6 2 6" xfId="1388" xr:uid="{11EC7353-A7A6-493B-8259-C6358A6E92AF}"/>
    <cellStyle name="20% - Énfasis6 2 7" xfId="2485" xr:uid="{77E3FF37-9949-4CF8-8D32-B355E8CDB822}"/>
    <cellStyle name="20% - Énfasis6 2 8" xfId="3748" xr:uid="{12B70CFE-2E1D-41CF-A569-860440D0546D}"/>
    <cellStyle name="20% - Énfasis6 2 9" xfId="4353" xr:uid="{8C81B73D-2CF7-40EF-9DD7-B76C930506F9}"/>
    <cellStyle name="20% - Énfasis6 3" xfId="267" xr:uid="{A56A2580-61A7-48B5-9806-77BF439210DF}"/>
    <cellStyle name="20% - Énfasis6 3 2" xfId="773" xr:uid="{E457C2F4-8C3A-4A29-8526-372D5FF8CD98}"/>
    <cellStyle name="20% - Énfasis6 3 2 2" xfId="1939" xr:uid="{ABC91B51-3A89-4CD5-ADB3-893834945B4B}"/>
    <cellStyle name="20% - Énfasis6 3 2 3" xfId="3036" xr:uid="{00311F0C-A8E3-4862-B7F2-163F6D89D857}"/>
    <cellStyle name="20% - Énfasis6 3 2 4" xfId="4904" xr:uid="{E042041D-77D2-4909-8BC3-A29F2B99F902}"/>
    <cellStyle name="20% - Énfasis6 3 3" xfId="1464" xr:uid="{6985F441-B4E3-40C8-9448-89D62569684B}"/>
    <cellStyle name="20% - Énfasis6 3 4" xfId="2561" xr:uid="{32CDB1B0-3D88-45B9-9A6D-45FF781F0335}"/>
    <cellStyle name="20% - Énfasis6 3 5" xfId="3824" xr:uid="{DAE6FD80-9C69-4361-ADDC-523BBE2890CA}"/>
    <cellStyle name="20% - Énfasis6 3 6" xfId="4429" xr:uid="{7432179E-2AF3-4E00-88E9-428620F23529}"/>
    <cellStyle name="20% - Énfasis6 4" xfId="466" xr:uid="{BA4EF3D8-7D7F-413B-BB5A-C1F70BBF4BE2}"/>
    <cellStyle name="20% - Énfasis6 4 2" xfId="1648" xr:uid="{59B1FB55-8134-4282-A543-473F547452C4}"/>
    <cellStyle name="20% - Énfasis6 4 3" xfId="2745" xr:uid="{F93BD495-AD2C-4339-92BD-F27B02712A86}"/>
    <cellStyle name="20% - Énfasis6 4 4" xfId="4613" xr:uid="{822EB667-B195-4092-8C74-E40BAF8FC8B9}"/>
    <cellStyle name="20% - Énfasis6 5" xfId="973" xr:uid="{EAF1C2B0-09B3-4B09-9CE4-641A4AC30997}"/>
    <cellStyle name="20% - Énfasis6 5 2" xfId="2133" xr:uid="{8265B926-2B9F-4E5D-B66F-8560E9D45867}"/>
    <cellStyle name="20% - Énfasis6 5 3" xfId="3230" xr:uid="{1AAAC0D9-FEB3-4287-9B72-85A9DD80E5F8}"/>
    <cellStyle name="20% - Énfasis6 5 4" xfId="5098" xr:uid="{45F2A22E-8830-497F-813E-381051C60FC7}"/>
    <cellStyle name="20% - Énfasis6 6" xfId="1140" xr:uid="{A459E980-1E96-4E75-95BB-54DCB7BB6A99}"/>
    <cellStyle name="20% - Énfasis6 6 2" xfId="2275" xr:uid="{EB237209-B6DC-4D96-B4B2-D946AC556FC3}"/>
    <cellStyle name="20% - Énfasis6 6 3" xfId="3373" xr:uid="{180C7A5D-33C1-4A16-A729-EAA0E05E65F9}"/>
    <cellStyle name="20% - Énfasis6 6 4" xfId="5240" xr:uid="{0000BB3A-F756-4460-A5CB-AD8ABE384067}"/>
    <cellStyle name="20% - Énfasis6 7" xfId="1322" xr:uid="{770E248B-EB4E-4033-AD9C-B4CAE42536D1}"/>
    <cellStyle name="20% - Énfasis6 8" xfId="2419" xr:uid="{15F30641-821C-4BCE-AE64-BBD44CB8BEB9}"/>
    <cellStyle name="20% - Énfasis6 9" xfId="3533" xr:uid="{05435536-4CD4-4029-AF7E-49C1EBC32559}"/>
    <cellStyle name="40% - Énfasis1" xfId="92" builtinId="31" customBuiltin="1"/>
    <cellStyle name="40% - Énfasis1 10" xfId="4278" xr:uid="{33A50F94-716F-4E82-A296-417325103427}"/>
    <cellStyle name="40% - Énfasis1 2" xfId="176" xr:uid="{00000000-0005-0000-0000-00000D000000}"/>
    <cellStyle name="40% - Énfasis1 2 2" xfId="324" xr:uid="{B4CE8FCB-FC65-430F-98AA-6AD46C5ACF87}"/>
    <cellStyle name="40% - Énfasis1 2 2 2" xfId="830" xr:uid="{D80DB6D3-C0E9-417F-B896-E3801C5ABA0A}"/>
    <cellStyle name="40% - Énfasis1 2 2 2 2" xfId="1996" xr:uid="{08C766A8-7AB6-434D-B018-983302E7396B}"/>
    <cellStyle name="40% - Énfasis1 2 2 2 3" xfId="3093" xr:uid="{69463A2A-B894-4A75-ADCE-A4165ADEFD5F}"/>
    <cellStyle name="40% - Énfasis1 2 2 2 4" xfId="4961" xr:uid="{DD4AF7F0-6E2B-4410-BFAA-55B2015AE7CE}"/>
    <cellStyle name="40% - Énfasis1 2 2 3" xfId="1521" xr:uid="{7548E51A-F75F-425E-AEDE-CE375043E823}"/>
    <cellStyle name="40% - Énfasis1 2 2 4" xfId="2618" xr:uid="{F4968F6D-CD9D-45E3-ADC9-0C0E139F0B44}"/>
    <cellStyle name="40% - Énfasis1 2 2 5" xfId="3881" xr:uid="{A41999CC-189B-40D7-BDEB-6BE38CBE1CDC}"/>
    <cellStyle name="40% - Énfasis1 2 2 6" xfId="4486" xr:uid="{AB818D94-D92D-4CCA-A835-E5C2BE932E7B}"/>
    <cellStyle name="40% - Énfasis1 2 3" xfId="685" xr:uid="{FC2907AB-A693-41A1-8172-D4C3D04139FF}"/>
    <cellStyle name="40% - Énfasis1 2 3 2" xfId="1854" xr:uid="{97B9ACAE-884C-4E42-8C00-FA76EE45E539}"/>
    <cellStyle name="40% - Énfasis1 2 3 3" xfId="2951" xr:uid="{5F6F372C-E0DD-4A16-875A-C63E4DD6EDE7}"/>
    <cellStyle name="40% - Énfasis1 2 3 4" xfId="4819" xr:uid="{7FAA7698-C879-4CB4-8054-60632880C87C}"/>
    <cellStyle name="40% - Énfasis1 2 4" xfId="1030" xr:uid="{43CB9870-DEED-4D96-BE50-7113F8160BE5}"/>
    <cellStyle name="40% - Énfasis1 2 4 2" xfId="2190" xr:uid="{07CE2498-CDD3-43A5-AAE0-C64BB7740CD7}"/>
    <cellStyle name="40% - Énfasis1 2 4 3" xfId="3287" xr:uid="{DCE8DC6C-388F-43A8-BE9C-BB0AAA5F998A}"/>
    <cellStyle name="40% - Énfasis1 2 4 4" xfId="5155" xr:uid="{96D8CDE8-9DA0-4882-AB18-C65F4489E3D5}"/>
    <cellStyle name="40% - Énfasis1 2 5" xfId="1197" xr:uid="{4D0DFDC6-F62A-4F84-B9F9-DB07296338A6}"/>
    <cellStyle name="40% - Énfasis1 2 5 2" xfId="2332" xr:uid="{C3BEF57F-0A95-499D-96B2-0F5E44CCDABE}"/>
    <cellStyle name="40% - Énfasis1 2 5 3" xfId="3430" xr:uid="{FDD92FB1-D14D-48BA-9712-933682E32DB4}"/>
    <cellStyle name="40% - Énfasis1 2 5 4" xfId="5297" xr:uid="{F98FFA0B-DB5D-4765-9613-E2ABBD110AF7}"/>
    <cellStyle name="40% - Énfasis1 2 6" xfId="1379" xr:uid="{31941473-ADE4-4F67-9376-A94C4CF2E0AA}"/>
    <cellStyle name="40% - Énfasis1 2 7" xfId="2476" xr:uid="{AB86F653-CC82-4C08-8BCA-8D8FBF3F40C3}"/>
    <cellStyle name="40% - Énfasis1 2 8" xfId="3739" xr:uid="{99A1F606-E28A-4395-BA4A-630B39120026}"/>
    <cellStyle name="40% - Énfasis1 2 9" xfId="4344" xr:uid="{7DCFC665-DBBB-4C01-8880-4B73664ECBD3}"/>
    <cellStyle name="40% - Énfasis1 3" xfId="258" xr:uid="{35323030-053E-4F59-88EE-97F202CA70E6}"/>
    <cellStyle name="40% - Énfasis1 3 2" xfId="764" xr:uid="{5CC3B290-7AB2-43F0-9319-5A29C1CD5335}"/>
    <cellStyle name="40% - Énfasis1 3 2 2" xfId="1930" xr:uid="{E258DFEE-4942-43B5-BA28-0EEC04E54911}"/>
    <cellStyle name="40% - Énfasis1 3 2 3" xfId="3027" xr:uid="{EEC515D9-A5E3-4E45-9E73-8FE3B87C8438}"/>
    <cellStyle name="40% - Énfasis1 3 2 4" xfId="4895" xr:uid="{BA55FBF1-C40D-43D2-BF43-6B0823663607}"/>
    <cellStyle name="40% - Énfasis1 3 3" xfId="1455" xr:uid="{11100246-C702-47A4-B8ED-DC51BCCFA13E}"/>
    <cellStyle name="40% - Énfasis1 3 4" xfId="2552" xr:uid="{473C1200-7FD5-4E82-8B24-55296EA8B4F2}"/>
    <cellStyle name="40% - Énfasis1 3 5" xfId="3815" xr:uid="{8F691C99-0E46-4892-9040-4186F116C09B}"/>
    <cellStyle name="40% - Énfasis1 3 6" xfId="4420" xr:uid="{BAA84C5C-A0F2-42A7-9E30-0C628F18F8C0}"/>
    <cellStyle name="40% - Énfasis1 4" xfId="457" xr:uid="{E19B4A19-8577-40DE-BF4C-2B8F61597818}"/>
    <cellStyle name="40% - Énfasis1 4 2" xfId="1639" xr:uid="{B874A917-D0A0-4E9B-886B-17DB96200792}"/>
    <cellStyle name="40% - Énfasis1 4 3" xfId="2736" xr:uid="{FCCF6C49-3228-4878-BB3D-61E467AFC3C7}"/>
    <cellStyle name="40% - Énfasis1 4 4" xfId="4604" xr:uid="{F9159D4C-438E-4ABD-9BAF-EFAF93D6F1A4}"/>
    <cellStyle name="40% - Énfasis1 5" xfId="964" xr:uid="{4AE3917F-5337-4B85-9C43-AD100B9AC1B0}"/>
    <cellStyle name="40% - Énfasis1 5 2" xfId="2124" xr:uid="{E85B6E16-5494-45E4-A959-82B697D6B8E6}"/>
    <cellStyle name="40% - Énfasis1 5 3" xfId="3221" xr:uid="{23FBC146-83A0-47FC-A972-AC3B36AD8599}"/>
    <cellStyle name="40% - Énfasis1 5 4" xfId="5089" xr:uid="{13CD85BC-6A30-425A-AC77-5C503005BB06}"/>
    <cellStyle name="40% - Énfasis1 6" xfId="1128" xr:uid="{A10476F1-4C78-4895-B4D3-62FCDEDA9415}"/>
    <cellStyle name="40% - Énfasis1 6 2" xfId="2266" xr:uid="{425CCDD1-CFE8-4A83-A0D9-E1F951049EA4}"/>
    <cellStyle name="40% - Énfasis1 6 3" xfId="3364" xr:uid="{05BA94C1-C6F3-4BEB-8AA5-EA66EA9F4396}"/>
    <cellStyle name="40% - Énfasis1 6 4" xfId="5231" xr:uid="{1DB300B5-C40A-4429-86D1-FBFC0596F321}"/>
    <cellStyle name="40% - Énfasis1 7" xfId="1313" xr:uid="{5A6CA1FA-05E1-45FE-9479-34C736B86C9F}"/>
    <cellStyle name="40% - Énfasis1 8" xfId="2410" xr:uid="{0269989B-4D2B-4FB1-B32C-5079E205C8DB}"/>
    <cellStyle name="40% - Énfasis1 9" xfId="3524" xr:uid="{3A428FAE-A050-4EC2-871D-B8FF98A7745B}"/>
    <cellStyle name="40% - Énfasis2" xfId="96" builtinId="35" customBuiltin="1"/>
    <cellStyle name="40% - Énfasis2 10" xfId="4280" xr:uid="{08070711-50D2-41A7-B1EB-AA064D3EEA56}"/>
    <cellStyle name="40% - Énfasis2 2" xfId="178" xr:uid="{00000000-0005-0000-0000-00000F000000}"/>
    <cellStyle name="40% - Énfasis2 2 2" xfId="326" xr:uid="{83CD4325-AB49-4A7E-9544-10D68BA1E8ED}"/>
    <cellStyle name="40% - Énfasis2 2 2 2" xfId="832" xr:uid="{8F9EE2D9-74DE-4EB8-909E-D31EB288C64E}"/>
    <cellStyle name="40% - Énfasis2 2 2 2 2" xfId="1998" xr:uid="{54C379BF-C4D8-4F4C-89EA-85B446B47909}"/>
    <cellStyle name="40% - Énfasis2 2 2 2 3" xfId="3095" xr:uid="{6C6DF492-2327-4A48-A171-EC712797B9E3}"/>
    <cellStyle name="40% - Énfasis2 2 2 2 4" xfId="4963" xr:uid="{944D9F4B-7B05-404A-AF28-FA4AEBA0A18F}"/>
    <cellStyle name="40% - Énfasis2 2 2 3" xfId="1523" xr:uid="{A4F36DB3-97FA-4172-9887-6B8F18AE734C}"/>
    <cellStyle name="40% - Énfasis2 2 2 4" xfId="2620" xr:uid="{617998C6-09D7-4EE5-8D74-3E53E6857AAB}"/>
    <cellStyle name="40% - Énfasis2 2 2 5" xfId="3883" xr:uid="{660B30A4-7934-4E3B-9425-FC0381A40718}"/>
    <cellStyle name="40% - Énfasis2 2 2 6" xfId="4488" xr:uid="{1752283C-F0C4-4197-B59A-DE5CB5B20A17}"/>
    <cellStyle name="40% - Énfasis2 2 3" xfId="687" xr:uid="{9C4907C5-A97C-444A-B9CE-28FDA43EDC37}"/>
    <cellStyle name="40% - Énfasis2 2 3 2" xfId="1856" xr:uid="{F1FE69A6-78C3-4364-8FA7-B80D2F4E076D}"/>
    <cellStyle name="40% - Énfasis2 2 3 3" xfId="2953" xr:uid="{DDA68E6E-32B1-4A34-A1AC-BB08A419C07D}"/>
    <cellStyle name="40% - Énfasis2 2 3 4" xfId="4821" xr:uid="{5E307235-B0BA-4C5F-B1EB-2BD63F866667}"/>
    <cellStyle name="40% - Énfasis2 2 4" xfId="1032" xr:uid="{D180F11A-8D6D-4340-9381-BD0BA043854D}"/>
    <cellStyle name="40% - Énfasis2 2 4 2" xfId="2192" xr:uid="{310DE3FB-DAED-4380-8E9A-9CD95594233A}"/>
    <cellStyle name="40% - Énfasis2 2 4 3" xfId="3289" xr:uid="{FD1FE1AC-3E94-4256-A431-186F0DDE0B78}"/>
    <cellStyle name="40% - Énfasis2 2 4 4" xfId="5157" xr:uid="{923404C6-4197-45C9-BB0B-3E01AD9D0AE7}"/>
    <cellStyle name="40% - Énfasis2 2 5" xfId="1199" xr:uid="{7E76CA8B-DC11-4C54-B2DC-24DFF692C006}"/>
    <cellStyle name="40% - Énfasis2 2 5 2" xfId="2334" xr:uid="{337ED9CA-AEA9-40C0-A1D3-04860A7D30E6}"/>
    <cellStyle name="40% - Énfasis2 2 5 3" xfId="3432" xr:uid="{EE8F6C89-2BA3-4763-8EB5-94A48D88FE3E}"/>
    <cellStyle name="40% - Énfasis2 2 5 4" xfId="5299" xr:uid="{308CA748-EEF2-4464-9B7B-4C4D26F7C0B0}"/>
    <cellStyle name="40% - Énfasis2 2 6" xfId="1381" xr:uid="{65C295B6-CD20-47CC-853E-2ED93646B77E}"/>
    <cellStyle name="40% - Énfasis2 2 7" xfId="2478" xr:uid="{FAD3DB7E-DA59-4800-9E86-684C82D6A038}"/>
    <cellStyle name="40% - Énfasis2 2 8" xfId="3741" xr:uid="{5E7501AF-3229-45ED-9534-00C20FDA0742}"/>
    <cellStyle name="40% - Énfasis2 2 9" xfId="4346" xr:uid="{42716DAB-C3C2-4CD6-B1BF-1A5A23B4DC8E}"/>
    <cellStyle name="40% - Énfasis2 3" xfId="260" xr:uid="{DE38A6C8-E2A8-44C0-8C1F-0270C36E4582}"/>
    <cellStyle name="40% - Énfasis2 3 2" xfId="766" xr:uid="{74C93188-2589-4062-A6F0-ABADAEA5D701}"/>
    <cellStyle name="40% - Énfasis2 3 2 2" xfId="1932" xr:uid="{CBB2E3C1-6DAE-4207-ADBA-66E4B070EB98}"/>
    <cellStyle name="40% - Énfasis2 3 2 3" xfId="3029" xr:uid="{EED7ACC1-8517-4CB9-ADC0-4AF133067003}"/>
    <cellStyle name="40% - Énfasis2 3 2 4" xfId="4897" xr:uid="{ED8DA91E-4946-45D3-80BA-87C483B37534}"/>
    <cellStyle name="40% - Énfasis2 3 3" xfId="1457" xr:uid="{F5562EAE-9A60-4BF3-BF0C-D4E86D7939A7}"/>
    <cellStyle name="40% - Énfasis2 3 4" xfId="2554" xr:uid="{98EE4942-B8C5-4429-87EA-674927EC78F9}"/>
    <cellStyle name="40% - Énfasis2 3 5" xfId="3817" xr:uid="{000AE022-8C22-4B98-AE03-9D7C03E3E974}"/>
    <cellStyle name="40% - Énfasis2 3 6" xfId="4422" xr:uid="{C99942B8-968F-4411-97FB-262EF899B59A}"/>
    <cellStyle name="40% - Énfasis2 4" xfId="459" xr:uid="{B4813769-D2FC-464B-B6E8-7D06696D0255}"/>
    <cellStyle name="40% - Énfasis2 4 2" xfId="1641" xr:uid="{89F87893-1821-41E9-9EC5-6CA7DD2108FE}"/>
    <cellStyle name="40% - Énfasis2 4 3" xfId="2738" xr:uid="{600BF387-1B84-4707-B365-1C1420F80EB4}"/>
    <cellStyle name="40% - Énfasis2 4 4" xfId="4606" xr:uid="{C84543BC-1E2D-4DDA-B0ED-D6229727E1DD}"/>
    <cellStyle name="40% - Énfasis2 5" xfId="966" xr:uid="{F2CA839B-5816-43AB-A3A0-3DC74D2D503D}"/>
    <cellStyle name="40% - Énfasis2 5 2" xfId="2126" xr:uid="{13D44A65-0A29-4120-804E-8F9C1118C63B}"/>
    <cellStyle name="40% - Énfasis2 5 3" xfId="3223" xr:uid="{30531F73-08E0-480A-8927-EAF92CE836F6}"/>
    <cellStyle name="40% - Énfasis2 5 4" xfId="5091" xr:uid="{AF33C197-4A63-4484-93E1-2819445007CE}"/>
    <cellStyle name="40% - Énfasis2 6" xfId="1131" xr:uid="{B6809766-C6BA-4774-85E0-CD30EDAF5398}"/>
    <cellStyle name="40% - Énfasis2 6 2" xfId="2268" xr:uid="{F41D7B64-6315-4542-8C78-A9937458F713}"/>
    <cellStyle name="40% - Énfasis2 6 3" xfId="3366" xr:uid="{B6ED425E-2304-4C4B-930F-301C8BEB177C}"/>
    <cellStyle name="40% - Énfasis2 6 4" xfId="5233" xr:uid="{C93BE943-F3E1-4D34-994D-F86F73893E6C}"/>
    <cellStyle name="40% - Énfasis2 7" xfId="1315" xr:uid="{6C42634C-AD16-40A8-AA6C-D6A46455C150}"/>
    <cellStyle name="40% - Énfasis2 8" xfId="2412" xr:uid="{C8E25846-9082-4E9B-8831-D60AD0122566}"/>
    <cellStyle name="40% - Énfasis2 9" xfId="3526" xr:uid="{C11ADDEC-F9F8-448B-9523-EDF339591D32}"/>
    <cellStyle name="40% - Énfasis3" xfId="100" builtinId="39" customBuiltin="1"/>
    <cellStyle name="40% - Énfasis3 10" xfId="4282" xr:uid="{A1C706F9-AE8B-4431-B0D9-D0D6CD814E0A}"/>
    <cellStyle name="40% - Énfasis3 2" xfId="180" xr:uid="{00000000-0005-0000-0000-000011000000}"/>
    <cellStyle name="40% - Énfasis3 2 2" xfId="328" xr:uid="{ED3804ED-EE5C-47F8-8C25-E5D80BCBFBA3}"/>
    <cellStyle name="40% - Énfasis3 2 2 2" xfId="834" xr:uid="{8D55E3E6-5765-4E73-8224-0FE8ACA2E4C7}"/>
    <cellStyle name="40% - Énfasis3 2 2 2 2" xfId="2000" xr:uid="{0B331FAE-5EFC-4C95-A2BE-0B621303EEDB}"/>
    <cellStyle name="40% - Énfasis3 2 2 2 3" xfId="3097" xr:uid="{BCE584B1-7565-44A8-9E61-86C27D4F1DD0}"/>
    <cellStyle name="40% - Énfasis3 2 2 2 4" xfId="4965" xr:uid="{3C154552-8813-4C62-9E42-1E94C452506B}"/>
    <cellStyle name="40% - Énfasis3 2 2 3" xfId="1525" xr:uid="{B4FABB7E-6B9D-4296-92EC-E8EA2FE1CC7E}"/>
    <cellStyle name="40% - Énfasis3 2 2 4" xfId="2622" xr:uid="{12EF431A-A8E6-4C24-A8D0-3F9352E61087}"/>
    <cellStyle name="40% - Énfasis3 2 2 5" xfId="3885" xr:uid="{89B5C67C-F93C-4268-9B95-992310FA19FA}"/>
    <cellStyle name="40% - Énfasis3 2 2 6" xfId="4490" xr:uid="{A9702C2B-B995-4C34-A476-13F8E81B6A8B}"/>
    <cellStyle name="40% - Énfasis3 2 3" xfId="689" xr:uid="{58BB2DC2-9B37-4A8B-A1AF-4E8D34E0A812}"/>
    <cellStyle name="40% - Énfasis3 2 3 2" xfId="1858" xr:uid="{DA861F67-3096-4A2B-8D8B-1A4895DB7A54}"/>
    <cellStyle name="40% - Énfasis3 2 3 3" xfId="2955" xr:uid="{DEE3866C-74C0-4561-BF56-10B8EB4DCDFA}"/>
    <cellStyle name="40% - Énfasis3 2 3 4" xfId="4823" xr:uid="{733F9E4D-DB97-471E-8794-515A905E9A0A}"/>
    <cellStyle name="40% - Énfasis3 2 4" xfId="1034" xr:uid="{8EADCD72-1C69-4BF7-B416-965C48EF3D69}"/>
    <cellStyle name="40% - Énfasis3 2 4 2" xfId="2194" xr:uid="{E83ABC1C-0B80-4204-AE4F-12B9EEB07AD0}"/>
    <cellStyle name="40% - Énfasis3 2 4 3" xfId="3291" xr:uid="{698FA6F6-35DA-48C5-869D-2AA3AE59E108}"/>
    <cellStyle name="40% - Énfasis3 2 4 4" xfId="5159" xr:uid="{DDBED100-26B6-4C1A-91B0-83AF5A5AA282}"/>
    <cellStyle name="40% - Énfasis3 2 5" xfId="1201" xr:uid="{59766445-938F-435C-8013-D0419FC9E74A}"/>
    <cellStyle name="40% - Énfasis3 2 5 2" xfId="2336" xr:uid="{E51B1A2E-2B41-4F17-9199-2364841B50B3}"/>
    <cellStyle name="40% - Énfasis3 2 5 3" xfId="3434" xr:uid="{AF1BEC82-A354-4922-8586-403B7DBE7F05}"/>
    <cellStyle name="40% - Énfasis3 2 5 4" xfId="5301" xr:uid="{643F0809-2F08-43A5-806F-40E108A14B82}"/>
    <cellStyle name="40% - Énfasis3 2 6" xfId="1383" xr:uid="{F7618FDA-B082-426B-9D67-FF8C5721F07F}"/>
    <cellStyle name="40% - Énfasis3 2 7" xfId="2480" xr:uid="{F5A55B07-634A-4ED6-AE12-2198317BD061}"/>
    <cellStyle name="40% - Énfasis3 2 8" xfId="3743" xr:uid="{1AF794AE-AD2F-42DC-8DAE-818A7D8AEB5F}"/>
    <cellStyle name="40% - Énfasis3 2 9" xfId="4348" xr:uid="{837718EC-C46C-4879-A667-E7A1AF8620CF}"/>
    <cellStyle name="40% - Énfasis3 3" xfId="262" xr:uid="{D32E966C-2C06-451E-B454-3D2C778B5924}"/>
    <cellStyle name="40% - Énfasis3 3 2" xfId="768" xr:uid="{C3255944-A9D7-4298-8EE6-77711CE190CC}"/>
    <cellStyle name="40% - Énfasis3 3 2 2" xfId="1934" xr:uid="{0DBEED2E-1168-4976-B82F-10F100B59EDC}"/>
    <cellStyle name="40% - Énfasis3 3 2 3" xfId="3031" xr:uid="{3321A56A-0888-46FA-8526-15630CB837EB}"/>
    <cellStyle name="40% - Énfasis3 3 2 4" xfId="4899" xr:uid="{445B12A4-E5BA-4495-B22A-89AAD27BA399}"/>
    <cellStyle name="40% - Énfasis3 3 3" xfId="1459" xr:uid="{87932DD5-1A93-4D80-8565-8D9EB59E224D}"/>
    <cellStyle name="40% - Énfasis3 3 4" xfId="2556" xr:uid="{DAE41DEC-8191-4D90-819A-EC8EA1ABB3CD}"/>
    <cellStyle name="40% - Énfasis3 3 5" xfId="3819" xr:uid="{F20FFEE0-C6C3-497D-ACA8-7C9965B4CC04}"/>
    <cellStyle name="40% - Énfasis3 3 6" xfId="4424" xr:uid="{1985C851-2A8A-4260-B087-14CAA2A0F963}"/>
    <cellStyle name="40% - Énfasis3 4" xfId="461" xr:uid="{DB944BF3-BCA5-4A82-A7D0-326048217F85}"/>
    <cellStyle name="40% - Énfasis3 4 2" xfId="1643" xr:uid="{1E4C6EE6-F0DE-4F46-B582-D665547E0CA7}"/>
    <cellStyle name="40% - Énfasis3 4 3" xfId="2740" xr:uid="{ACE43651-D159-47F7-86FE-45BB817485F4}"/>
    <cellStyle name="40% - Énfasis3 4 4" xfId="4608" xr:uid="{E3E5AFD5-A96F-4CD7-AE8F-4F388BA559AA}"/>
    <cellStyle name="40% - Énfasis3 5" xfId="968" xr:uid="{A0D46870-F6D3-4D05-A742-86D2550CE925}"/>
    <cellStyle name="40% - Énfasis3 5 2" xfId="2128" xr:uid="{864B3BD0-D9B9-449F-8441-CCCD3B2ECAD1}"/>
    <cellStyle name="40% - Énfasis3 5 3" xfId="3225" xr:uid="{055F32A1-BC6B-43E7-A987-094398D2A866}"/>
    <cellStyle name="40% - Énfasis3 5 4" xfId="5093" xr:uid="{CB11E45E-3C50-4AA7-AE96-5735DFCD715A}"/>
    <cellStyle name="40% - Énfasis3 6" xfId="1133" xr:uid="{80709AF6-ABD5-4C1F-9DFC-3448761D5C9E}"/>
    <cellStyle name="40% - Énfasis3 6 2" xfId="2270" xr:uid="{EBF0F673-1F7D-4D68-B37F-BE68803A19B5}"/>
    <cellStyle name="40% - Énfasis3 6 3" xfId="3368" xr:uid="{B056D232-982A-48DC-8AEF-0F0BFCEFD781}"/>
    <cellStyle name="40% - Énfasis3 6 4" xfId="5235" xr:uid="{AA5C0650-344F-459D-987E-800B62B0C5E0}"/>
    <cellStyle name="40% - Énfasis3 7" xfId="1317" xr:uid="{2E4B91A5-9015-41C6-A979-066D2D59D5F8}"/>
    <cellStyle name="40% - Énfasis3 8" xfId="2414" xr:uid="{A0909766-956B-4EB7-B3AD-F6F8CA0BA7BD}"/>
    <cellStyle name="40% - Énfasis3 9" xfId="3528" xr:uid="{B98BEA51-DEB5-4C2D-83F7-B434AD913330}"/>
    <cellStyle name="40% - Énfasis4" xfId="104" builtinId="43" customBuiltin="1"/>
    <cellStyle name="40% - Énfasis4 10" xfId="4284" xr:uid="{373F6281-C3C4-4801-A7DF-A1F977A7D964}"/>
    <cellStyle name="40% - Énfasis4 2" xfId="182" xr:uid="{00000000-0005-0000-0000-000013000000}"/>
    <cellStyle name="40% - Énfasis4 2 2" xfId="330" xr:uid="{5467C151-2FB0-4727-B8DD-F11127ABEDAE}"/>
    <cellStyle name="40% - Énfasis4 2 2 2" xfId="836" xr:uid="{BF967DF7-C9E1-4125-9D24-F62017DA99A4}"/>
    <cellStyle name="40% - Énfasis4 2 2 2 2" xfId="2002" xr:uid="{0CAB82E3-09E9-4C83-A8E0-F09058FB0341}"/>
    <cellStyle name="40% - Énfasis4 2 2 2 3" xfId="3099" xr:uid="{23FF5E7E-A335-40E0-B546-6B437E0D5618}"/>
    <cellStyle name="40% - Énfasis4 2 2 2 4" xfId="4967" xr:uid="{C5263C03-535E-4959-AFDD-DB98F480C246}"/>
    <cellStyle name="40% - Énfasis4 2 2 3" xfId="1527" xr:uid="{044C73D7-69D1-4AA5-93FD-00050F00C7CE}"/>
    <cellStyle name="40% - Énfasis4 2 2 4" xfId="2624" xr:uid="{EA96C071-9C00-4C68-91A7-20AAFB7BC758}"/>
    <cellStyle name="40% - Énfasis4 2 2 5" xfId="3887" xr:uid="{F1EB788F-22EF-4830-A4C6-21A841185912}"/>
    <cellStyle name="40% - Énfasis4 2 2 6" xfId="4492" xr:uid="{93CA6150-58B7-45DC-9CF9-38849E074D34}"/>
    <cellStyle name="40% - Énfasis4 2 3" xfId="691" xr:uid="{175AC4F9-5BED-4A02-A4B0-E28EF34E5FC8}"/>
    <cellStyle name="40% - Énfasis4 2 3 2" xfId="1860" xr:uid="{2866D676-5290-4A4B-A1B9-269F20C2C63E}"/>
    <cellStyle name="40% - Énfasis4 2 3 3" xfId="2957" xr:uid="{66973351-3CAB-47E1-9F13-A60494CC31CD}"/>
    <cellStyle name="40% - Énfasis4 2 3 4" xfId="4825" xr:uid="{AFB42565-5927-4DE5-913A-B5F153A9E762}"/>
    <cellStyle name="40% - Énfasis4 2 4" xfId="1036" xr:uid="{6CE7D1B2-F6F7-47C0-90E7-00226DB42BB0}"/>
    <cellStyle name="40% - Énfasis4 2 4 2" xfId="2196" xr:uid="{09707F58-2BF5-4187-9148-A6F59CD541B0}"/>
    <cellStyle name="40% - Énfasis4 2 4 3" xfId="3293" xr:uid="{BF6E4A88-0065-4139-9AFB-A3328EB8E3E4}"/>
    <cellStyle name="40% - Énfasis4 2 4 4" xfId="5161" xr:uid="{7606B710-0A8A-4FEE-964B-1CAD9C3F71EC}"/>
    <cellStyle name="40% - Énfasis4 2 5" xfId="1203" xr:uid="{62A40C40-2B8C-456C-9A23-F1CE67D5ABB5}"/>
    <cellStyle name="40% - Énfasis4 2 5 2" xfId="2338" xr:uid="{E2794B1E-A639-410C-9D9E-0B41B4759E2B}"/>
    <cellStyle name="40% - Énfasis4 2 5 3" xfId="3436" xr:uid="{8A2B023D-7EBA-4E33-903D-D08404D1FA08}"/>
    <cellStyle name="40% - Énfasis4 2 5 4" xfId="5303" xr:uid="{56CEFEE9-6E9D-4E99-98BA-844DFCEB3ED5}"/>
    <cellStyle name="40% - Énfasis4 2 6" xfId="1385" xr:uid="{44E8A86A-17FD-48F3-B424-A40B309FC4C3}"/>
    <cellStyle name="40% - Énfasis4 2 7" xfId="2482" xr:uid="{F4CF3EA4-5794-4E7F-AA83-5C9BF66D51F3}"/>
    <cellStyle name="40% - Énfasis4 2 8" xfId="3745" xr:uid="{25AB7EFD-0886-4BA5-B44A-E1F981B5FFAF}"/>
    <cellStyle name="40% - Énfasis4 2 9" xfId="4350" xr:uid="{EEBD16FB-2419-49A1-AF13-31F8CA8B86FA}"/>
    <cellStyle name="40% - Énfasis4 3" xfId="264" xr:uid="{5CB13A2A-8984-464F-9D3C-A75D7D43848F}"/>
    <cellStyle name="40% - Énfasis4 3 2" xfId="770" xr:uid="{FA5A8390-371F-4504-AA4C-6DB6BF0529D1}"/>
    <cellStyle name="40% - Énfasis4 3 2 2" xfId="1936" xr:uid="{F09B33D8-FC70-404F-8424-FB4FC7947C7E}"/>
    <cellStyle name="40% - Énfasis4 3 2 3" xfId="3033" xr:uid="{9900627F-CC4C-4A13-A025-C05458E505E8}"/>
    <cellStyle name="40% - Énfasis4 3 2 4" xfId="4901" xr:uid="{D54054C8-2FEC-46E4-9688-2DDD49D5A1E1}"/>
    <cellStyle name="40% - Énfasis4 3 3" xfId="1461" xr:uid="{1937CF94-2E5C-4C24-9ED2-71DD8D411588}"/>
    <cellStyle name="40% - Énfasis4 3 4" xfId="2558" xr:uid="{76609E2C-3A5A-4B60-B857-45CBBC9747E1}"/>
    <cellStyle name="40% - Énfasis4 3 5" xfId="3821" xr:uid="{E9FAB6CE-3FCB-4EAE-8383-8777362E67E8}"/>
    <cellStyle name="40% - Énfasis4 3 6" xfId="4426" xr:uid="{EA0EDF35-7CC3-4C71-B0C4-74D6B5CBF879}"/>
    <cellStyle name="40% - Énfasis4 4" xfId="463" xr:uid="{874F6FC7-282C-400C-8C3A-C8CD62D5C928}"/>
    <cellStyle name="40% - Énfasis4 4 2" xfId="1645" xr:uid="{4C47AD89-EBB4-4C17-A4CC-3062A77FA875}"/>
    <cellStyle name="40% - Énfasis4 4 3" xfId="2742" xr:uid="{79B268D8-4DCB-4002-951F-045577061C0D}"/>
    <cellStyle name="40% - Énfasis4 4 4" xfId="4610" xr:uid="{071D8824-BC26-41E1-9FB1-4A3C981E89C4}"/>
    <cellStyle name="40% - Énfasis4 5" xfId="970" xr:uid="{07C14EC6-BEAC-43D5-93CF-236F5C619DF5}"/>
    <cellStyle name="40% - Énfasis4 5 2" xfId="2130" xr:uid="{D9D3C3C4-1A88-4458-B617-10398FEB4223}"/>
    <cellStyle name="40% - Énfasis4 5 3" xfId="3227" xr:uid="{B2E64792-2082-40FC-BF19-44FE09596353}"/>
    <cellStyle name="40% - Énfasis4 5 4" xfId="5095" xr:uid="{64309BB9-1727-4EB1-936C-E392AF393BC4}"/>
    <cellStyle name="40% - Énfasis4 6" xfId="1136" xr:uid="{1F97DFA1-7E9E-420E-A587-0CB5F5473278}"/>
    <cellStyle name="40% - Énfasis4 6 2" xfId="2272" xr:uid="{28DF0E65-CCD1-4026-9984-74CAE88CE0F1}"/>
    <cellStyle name="40% - Énfasis4 6 3" xfId="3370" xr:uid="{25239C81-F6A7-4545-B92F-BF482E7E9E7C}"/>
    <cellStyle name="40% - Énfasis4 6 4" xfId="5237" xr:uid="{77C31D4F-5325-425A-B7F7-2D636B0F6078}"/>
    <cellStyle name="40% - Énfasis4 7" xfId="1319" xr:uid="{9F12EECB-3CBA-4501-A11A-CDB1C4FCCCE5}"/>
    <cellStyle name="40% - Énfasis4 8" xfId="2416" xr:uid="{8D66F5C3-8A20-4140-A730-D5E789862527}"/>
    <cellStyle name="40% - Énfasis4 9" xfId="3530" xr:uid="{7A3E8F59-D87E-4993-8A57-2130C158EC2B}"/>
    <cellStyle name="40% - Énfasis5" xfId="108" builtinId="47" customBuiltin="1"/>
    <cellStyle name="40% - Énfasis5 10" xfId="4286" xr:uid="{CC6E37D5-D979-42B9-8820-E209898D2FD0}"/>
    <cellStyle name="40% - Énfasis5 2" xfId="184" xr:uid="{00000000-0005-0000-0000-000015000000}"/>
    <cellStyle name="40% - Énfasis5 2 2" xfId="332" xr:uid="{AE5B6F25-95F2-484B-A3CD-7F013DA53620}"/>
    <cellStyle name="40% - Énfasis5 2 2 2" xfId="838" xr:uid="{801FA14C-7D7A-44C6-B04D-D42744A0B186}"/>
    <cellStyle name="40% - Énfasis5 2 2 2 2" xfId="2004" xr:uid="{A67ED269-8BA4-4E3C-B416-BA67E37FEE9C}"/>
    <cellStyle name="40% - Énfasis5 2 2 2 3" xfId="3101" xr:uid="{AC5470CA-CD6F-4F21-8230-896AA77334B4}"/>
    <cellStyle name="40% - Énfasis5 2 2 2 4" xfId="4969" xr:uid="{13478889-96E9-4F28-BD02-8072888F6950}"/>
    <cellStyle name="40% - Énfasis5 2 2 3" xfId="1529" xr:uid="{EA567625-E19A-4B6C-B2FB-FAA8DD029206}"/>
    <cellStyle name="40% - Énfasis5 2 2 4" xfId="2626" xr:uid="{ECC6B5B8-60B5-473B-8269-7381B002539D}"/>
    <cellStyle name="40% - Énfasis5 2 2 5" xfId="3889" xr:uid="{46CC9D70-5D92-4DD9-8843-DB4EB4AFDD44}"/>
    <cellStyle name="40% - Énfasis5 2 2 6" xfId="4494" xr:uid="{C5EBB047-C3EA-4D94-BA10-1D8BE2AD91B7}"/>
    <cellStyle name="40% - Énfasis5 2 3" xfId="693" xr:uid="{2A1D7E21-5C2B-407A-B3FB-09C595C5D672}"/>
    <cellStyle name="40% - Énfasis5 2 3 2" xfId="1862" xr:uid="{11F254F5-4C1D-4F23-A768-AFE42C5B7313}"/>
    <cellStyle name="40% - Énfasis5 2 3 3" xfId="2959" xr:uid="{85375359-382B-4BF5-B552-20140BF802C2}"/>
    <cellStyle name="40% - Énfasis5 2 3 4" xfId="4827" xr:uid="{76207B0E-468E-45A1-BF7D-75CB07C5A603}"/>
    <cellStyle name="40% - Énfasis5 2 4" xfId="1038" xr:uid="{62080829-0825-4973-8552-322D1956FFA7}"/>
    <cellStyle name="40% - Énfasis5 2 4 2" xfId="2198" xr:uid="{B5EDEA05-1EFC-4EA5-809A-6DAD01A7EDE0}"/>
    <cellStyle name="40% - Énfasis5 2 4 3" xfId="3295" xr:uid="{BEF800A1-122B-427E-8020-A05C97014D68}"/>
    <cellStyle name="40% - Énfasis5 2 4 4" xfId="5163" xr:uid="{A2386029-48CA-4599-9678-1DD6D4B1BC24}"/>
    <cellStyle name="40% - Énfasis5 2 5" xfId="1205" xr:uid="{A653EC95-CE34-4B78-AB64-8BD71F3DDBFC}"/>
    <cellStyle name="40% - Énfasis5 2 5 2" xfId="2340" xr:uid="{D2C5D1B4-EE8D-44E1-BEEB-BE44AD00BEC3}"/>
    <cellStyle name="40% - Énfasis5 2 5 3" xfId="3438" xr:uid="{21074709-C703-4AB5-B3E6-F5A319AA03F4}"/>
    <cellStyle name="40% - Énfasis5 2 5 4" xfId="5305" xr:uid="{F26D2A81-ED25-4B9B-8978-261B90CEA1E9}"/>
    <cellStyle name="40% - Énfasis5 2 6" xfId="1387" xr:uid="{1B94E5DE-50D9-46A0-B2E8-327EBC917550}"/>
    <cellStyle name="40% - Énfasis5 2 7" xfId="2484" xr:uid="{EC89F748-6735-4610-B8C9-428AFDFC0A0C}"/>
    <cellStyle name="40% - Énfasis5 2 8" xfId="3747" xr:uid="{3E6261CE-C18B-4612-87B8-F3700B3AC8C3}"/>
    <cellStyle name="40% - Énfasis5 2 9" xfId="4352" xr:uid="{F8A090F7-CBA8-45A6-8760-04A0A45028BE}"/>
    <cellStyle name="40% - Énfasis5 3" xfId="266" xr:uid="{31D09593-A5F3-4EF5-B1D3-8DEF145F5B8D}"/>
    <cellStyle name="40% - Énfasis5 3 2" xfId="772" xr:uid="{CE17E2A3-B04D-4524-98EE-CD03D7701DF4}"/>
    <cellStyle name="40% - Énfasis5 3 2 2" xfId="1938" xr:uid="{CFACA8BC-2496-4C1E-9B17-449B6D362445}"/>
    <cellStyle name="40% - Énfasis5 3 2 3" xfId="3035" xr:uid="{3CF0B94D-FD07-4ABC-91BF-01EC888F0B73}"/>
    <cellStyle name="40% - Énfasis5 3 2 4" xfId="4903" xr:uid="{E9A1F79D-A8CC-495C-8F62-3AF08320D243}"/>
    <cellStyle name="40% - Énfasis5 3 3" xfId="1463" xr:uid="{078E8E99-DA45-49B0-AEB7-38D06B944299}"/>
    <cellStyle name="40% - Énfasis5 3 4" xfId="2560" xr:uid="{5502FDC9-D6D7-489D-9FB3-BC90815D6E9E}"/>
    <cellStyle name="40% - Énfasis5 3 5" xfId="3823" xr:uid="{801FE749-642A-4CF6-86FF-8F601A63A23E}"/>
    <cellStyle name="40% - Énfasis5 3 6" xfId="4428" xr:uid="{B9EF3441-EB06-4635-BB70-BFA69385BD43}"/>
    <cellStyle name="40% - Énfasis5 4" xfId="465" xr:uid="{6FEEE60F-92D0-4FF1-8FB0-894C3CDCD8F4}"/>
    <cellStyle name="40% - Énfasis5 4 2" xfId="1647" xr:uid="{404A07CB-FBEB-4542-91A4-223CBF74F31F}"/>
    <cellStyle name="40% - Énfasis5 4 3" xfId="2744" xr:uid="{EF2E8882-8338-40E0-9FFA-8098CDEED196}"/>
    <cellStyle name="40% - Énfasis5 4 4" xfId="4612" xr:uid="{2367F83F-81A4-46DA-B36D-27845AD73A65}"/>
    <cellStyle name="40% - Énfasis5 5" xfId="972" xr:uid="{28F45418-B2B3-4D4C-9C5F-A18FF76759EF}"/>
    <cellStyle name="40% - Énfasis5 5 2" xfId="2132" xr:uid="{F2E12A74-41AF-4A56-9902-A3963749445E}"/>
    <cellStyle name="40% - Énfasis5 5 3" xfId="3229" xr:uid="{5E575F71-9091-4451-9EB6-E4846B9F88D8}"/>
    <cellStyle name="40% - Énfasis5 5 4" xfId="5097" xr:uid="{3081BF08-0AE4-4A8A-9013-C669D5A173B6}"/>
    <cellStyle name="40% - Énfasis5 6" xfId="1138" xr:uid="{706E46AE-E1D3-4EBC-B912-FA1E7F925C44}"/>
    <cellStyle name="40% - Énfasis5 6 2" xfId="2274" xr:uid="{51876C0F-CFF0-4AEC-A242-8A40A1197836}"/>
    <cellStyle name="40% - Énfasis5 6 3" xfId="3372" xr:uid="{63ABCA83-659D-4756-B248-319740F4EA8F}"/>
    <cellStyle name="40% - Énfasis5 6 4" xfId="5239" xr:uid="{172906C8-4689-4E96-BE7A-AB5D6E735633}"/>
    <cellStyle name="40% - Énfasis5 7" xfId="1321" xr:uid="{9EBA63D8-C9AC-4D9B-9223-ECF52F7238C1}"/>
    <cellStyle name="40% - Énfasis5 8" xfId="2418" xr:uid="{E9CCFEDF-1C16-41E0-94C4-ADDABA768006}"/>
    <cellStyle name="40% - Énfasis5 9" xfId="3532" xr:uid="{0689F421-3963-4D59-BF17-AB15DFF4BE4E}"/>
    <cellStyle name="40% - Énfasis6" xfId="112" builtinId="51" customBuiltin="1"/>
    <cellStyle name="40% - Énfasis6 10" xfId="4288" xr:uid="{C2E828D9-5183-4A20-A487-CB3E5E23CBDD}"/>
    <cellStyle name="40% - Énfasis6 2" xfId="186" xr:uid="{00000000-0005-0000-0000-000017000000}"/>
    <cellStyle name="40% - Énfasis6 2 2" xfId="334" xr:uid="{6B3868F3-C06A-4CE6-B388-5AB1AB5106ED}"/>
    <cellStyle name="40% - Énfasis6 2 2 2" xfId="840" xr:uid="{FB607441-02FC-4463-A2F5-D8AEEF45FF5F}"/>
    <cellStyle name="40% - Énfasis6 2 2 2 2" xfId="2006" xr:uid="{81DE90C6-67AA-4B77-A235-DEEC358C8418}"/>
    <cellStyle name="40% - Énfasis6 2 2 2 3" xfId="3103" xr:uid="{8F0B24BE-E4FF-45A1-BB2F-C65CD7CCB5CC}"/>
    <cellStyle name="40% - Énfasis6 2 2 2 4" xfId="4971" xr:uid="{E1E5E1A5-CD02-451F-AE1B-4F462636DFC6}"/>
    <cellStyle name="40% - Énfasis6 2 2 3" xfId="1531" xr:uid="{D63D9F7A-CC71-41B4-9A5A-003324D594F2}"/>
    <cellStyle name="40% - Énfasis6 2 2 4" xfId="2628" xr:uid="{C654C86B-3077-4FE5-A96E-09B6BA868FF1}"/>
    <cellStyle name="40% - Énfasis6 2 2 5" xfId="3891" xr:uid="{7B90963A-9724-41DF-AC1A-BE27F2C55AC9}"/>
    <cellStyle name="40% - Énfasis6 2 2 6" xfId="4496" xr:uid="{2E24B0E0-77C1-474F-8F53-C860AC7E41CD}"/>
    <cellStyle name="40% - Énfasis6 2 3" xfId="695" xr:uid="{BA8C5F6F-74A1-409E-8B16-21DD7B5BE615}"/>
    <cellStyle name="40% - Énfasis6 2 3 2" xfId="1864" xr:uid="{17465C07-494D-4B6A-9222-04E3402FCECF}"/>
    <cellStyle name="40% - Énfasis6 2 3 3" xfId="2961" xr:uid="{EC0023AD-C1AE-49C1-8682-C8F01C6B3D4E}"/>
    <cellStyle name="40% - Énfasis6 2 3 4" xfId="4829" xr:uid="{3B026250-240F-4DEA-8E37-32D4535B78AA}"/>
    <cellStyle name="40% - Énfasis6 2 4" xfId="1040" xr:uid="{599D2646-B7B7-41D1-A12C-B01D14667F92}"/>
    <cellStyle name="40% - Énfasis6 2 4 2" xfId="2200" xr:uid="{60431DC3-F4C1-427D-B5A9-11B2F2A4F84D}"/>
    <cellStyle name="40% - Énfasis6 2 4 3" xfId="3297" xr:uid="{02DE7D52-A798-4300-BCCC-A392EA7E548E}"/>
    <cellStyle name="40% - Énfasis6 2 4 4" xfId="5165" xr:uid="{05B33234-0161-4C3E-B71D-FF1D01B3B2F7}"/>
    <cellStyle name="40% - Énfasis6 2 5" xfId="1207" xr:uid="{F82A85B8-4B1E-437B-B433-59600AA6F5D3}"/>
    <cellStyle name="40% - Énfasis6 2 5 2" xfId="2342" xr:uid="{A6D4F4C1-F50F-46BC-9BAD-93A711E956DE}"/>
    <cellStyle name="40% - Énfasis6 2 5 3" xfId="3440" xr:uid="{C7A2EDEF-412E-43A1-9ED9-748D6181D815}"/>
    <cellStyle name="40% - Énfasis6 2 5 4" xfId="5307" xr:uid="{7D5A0A05-39B5-4651-8BA6-F8CA14AC081A}"/>
    <cellStyle name="40% - Énfasis6 2 6" xfId="1389" xr:uid="{3D852530-4447-4640-98F5-D20479926651}"/>
    <cellStyle name="40% - Énfasis6 2 7" xfId="2486" xr:uid="{BC95343B-7659-4E09-A839-2FF23E086FDD}"/>
    <cellStyle name="40% - Énfasis6 2 8" xfId="3749" xr:uid="{376072AA-A3C3-4E76-8947-B0C23A7B8B48}"/>
    <cellStyle name="40% - Énfasis6 2 9" xfId="4354" xr:uid="{F7679AC2-A40C-425F-ABAD-552DC0965C82}"/>
    <cellStyle name="40% - Énfasis6 3" xfId="268" xr:uid="{EC9D6E59-7291-4980-909F-E74F0A2CC293}"/>
    <cellStyle name="40% - Énfasis6 3 2" xfId="774" xr:uid="{A60CFFFA-4BE9-4F0B-A4A1-067A2D1F8269}"/>
    <cellStyle name="40% - Énfasis6 3 2 2" xfId="1940" xr:uid="{68028D34-7EF1-47B9-B01D-5CE80FB7209D}"/>
    <cellStyle name="40% - Énfasis6 3 2 3" xfId="3037" xr:uid="{ECF19ED5-F284-47D0-9900-C4FF7B414606}"/>
    <cellStyle name="40% - Énfasis6 3 2 4" xfId="4905" xr:uid="{025C9C6B-BEED-4CE1-95EB-F0FB64B425C3}"/>
    <cellStyle name="40% - Énfasis6 3 3" xfId="1465" xr:uid="{64A6B9F4-72A3-4A5B-82B1-57CC241CDB52}"/>
    <cellStyle name="40% - Énfasis6 3 4" xfId="2562" xr:uid="{7D4030FC-5D8D-4DCC-8FD4-999741204E65}"/>
    <cellStyle name="40% - Énfasis6 3 5" xfId="3825" xr:uid="{BAEE0ED9-3100-4C31-B951-87022C74EA10}"/>
    <cellStyle name="40% - Énfasis6 3 6" xfId="4430" xr:uid="{72ED4B96-8AC5-4AC2-A033-86B161AFD99E}"/>
    <cellStyle name="40% - Énfasis6 4" xfId="467" xr:uid="{21F27D8F-E5A7-4446-91F6-9DD769BD4803}"/>
    <cellStyle name="40% - Énfasis6 4 2" xfId="1649" xr:uid="{82AD853F-2CB7-4645-875B-548DFFE2039F}"/>
    <cellStyle name="40% - Énfasis6 4 3" xfId="2746" xr:uid="{5584842F-C7CA-4A12-900F-B0FCAFD79951}"/>
    <cellStyle name="40% - Énfasis6 4 4" xfId="4614" xr:uid="{AB768B3E-C0B8-4F9D-B401-4F656245407E}"/>
    <cellStyle name="40% - Énfasis6 5" xfId="974" xr:uid="{80134FBE-E228-4D52-82AC-B0707C01A58B}"/>
    <cellStyle name="40% - Énfasis6 5 2" xfId="2134" xr:uid="{BE07AD00-612E-4EB5-9EE6-DD610A2DB04D}"/>
    <cellStyle name="40% - Énfasis6 5 3" xfId="3231" xr:uid="{E67A3B90-1DC6-4565-8661-D71C13C33D81}"/>
    <cellStyle name="40% - Énfasis6 5 4" xfId="5099" xr:uid="{E10EE2C5-1ED9-47D3-8B65-22547901307D}"/>
    <cellStyle name="40% - Énfasis6 6" xfId="1141" xr:uid="{2ADDD4DB-C263-40EC-B256-DB9B9903994D}"/>
    <cellStyle name="40% - Énfasis6 6 2" xfId="2276" xr:uid="{68471568-1DB6-452D-BD8E-5E86F0708EA9}"/>
    <cellStyle name="40% - Énfasis6 6 3" xfId="3374" xr:uid="{E85F83E5-A425-4079-AE7A-CA5105D1BBC4}"/>
    <cellStyle name="40% - Énfasis6 6 4" xfId="5241" xr:uid="{C6B20CCF-5C83-4DA4-9895-E58AE32361CD}"/>
    <cellStyle name="40% - Énfasis6 7" xfId="1323" xr:uid="{893DAD72-C9C6-4669-8A44-C9ECE50E99E0}"/>
    <cellStyle name="40% - Énfasis6 8" xfId="2420" xr:uid="{0A872D62-067B-495B-8ED2-A708A5AABE07}"/>
    <cellStyle name="40% - Énfasis6 9" xfId="3534" xr:uid="{5DD2D997-2DFE-4307-8A2E-CA2527D4A76C}"/>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2 2" xfId="1733" xr:uid="{41AEC474-94E1-4B13-80AC-38CA03830E2F}"/>
    <cellStyle name="Comma [0] 2 2 2 2 2 2" xfId="4040" xr:uid="{4320BEC8-0005-4B2A-9C41-D3AE55662719}"/>
    <cellStyle name="Comma [0] 2 2 2 2 3" xfId="2830" xr:uid="{51D7D5A9-2C2F-48FE-AFB0-E5859F6F1DA9}"/>
    <cellStyle name="Comma [0] 2 2 2 2 3 2" xfId="4173" xr:uid="{AF7D34C6-E2FA-4091-A0A0-197A617A6553}"/>
    <cellStyle name="Comma [0] 2 2 2 2 4" xfId="3618" xr:uid="{F617C8B5-80B4-4CE7-87EA-C7B1E6D224D7}"/>
    <cellStyle name="Comma [0] 2 2 2 2 5" xfId="4698" xr:uid="{2F77885A-DBDB-4B77-883E-A9CCF58782D9}"/>
    <cellStyle name="Comma [0] 2 2 2 3" xfId="505" xr:uid="{3B6FA8FF-81E3-449E-BFF8-11FAE869D114}"/>
    <cellStyle name="Comma [0] 2 2 2 3 2" xfId="1686" xr:uid="{9E2B4D5E-4451-4F0A-B477-ECAB399D14FD}"/>
    <cellStyle name="Comma [0] 2 2 2 3 2 2" xfId="3998" xr:uid="{54A05F51-EF8D-4506-A5E7-02A204351C7D}"/>
    <cellStyle name="Comma [0] 2 2 2 3 3" xfId="2783" xr:uid="{34A44F15-016F-43CD-835A-7B989788D68D}"/>
    <cellStyle name="Comma [0] 2 2 2 3 3 2" xfId="4131" xr:uid="{AEEB04D0-3450-4AA4-B4B4-D0C8173552B1}"/>
    <cellStyle name="Comma [0] 2 2 2 3 4" xfId="3571" xr:uid="{C6483BF0-FBD5-481A-AB58-862C86E4E752}"/>
    <cellStyle name="Comma [0] 2 2 2 3 5" xfId="4651" xr:uid="{F0E1E25F-7D56-42F1-A63A-D0391DE0BA8B}"/>
    <cellStyle name="Comma [0] 2 2 2 4" xfId="1626" xr:uid="{89FC84EB-FA33-412B-8ADC-660177775983}"/>
    <cellStyle name="Comma [0] 2 2 2 4 2" xfId="3969" xr:uid="{EFA63605-80F3-4581-AB19-9315D0456DDD}"/>
    <cellStyle name="Comma [0] 2 2 2 5" xfId="2723" xr:uid="{39F10757-D099-4CE4-B501-2E837D2F5760}"/>
    <cellStyle name="Comma [0] 2 2 2 5 2" xfId="4098" xr:uid="{6115F014-0BA8-45F0-A0A0-33E2E0A5DF98}"/>
    <cellStyle name="Comma [0] 2 2 2 6" xfId="3510" xr:uid="{CE6AF3A5-E233-4B1C-80AD-A39CC4E44CEB}"/>
    <cellStyle name="Comma [0] 2 2 2 7" xfId="4591" xr:uid="{44279CC1-B173-4B50-8CF2-C2D515B480CF}"/>
    <cellStyle name="Comma [0] 2 2 3" xfId="539" xr:uid="{F06DE285-44E6-4F17-9A60-1A2C35B4B9A1}"/>
    <cellStyle name="Comma [0] 2 2 3 2" xfId="1720" xr:uid="{804A6E31-CF91-419C-87CC-75CB36715318}"/>
    <cellStyle name="Comma [0] 2 2 3 2 2" xfId="4030" xr:uid="{4229A9D2-5034-436A-AF16-822C17CD8CCD}"/>
    <cellStyle name="Comma [0] 2 2 3 3" xfId="2817" xr:uid="{672ABC25-6648-43A2-BC29-CDBDE12803B9}"/>
    <cellStyle name="Comma [0] 2 2 3 3 2" xfId="4163" xr:uid="{031E67EE-E2D4-4243-A12B-B83CFB28F078}"/>
    <cellStyle name="Comma [0] 2 2 3 4" xfId="3605" xr:uid="{7BB762E9-057D-4E57-AAFC-0EA290B75665}"/>
    <cellStyle name="Comma [0] 2 2 3 5" xfId="4685" xr:uid="{A6BDD36E-CECD-4DD9-86E2-B083942F5292}"/>
    <cellStyle name="Comma [0] 2 2 4" xfId="527" xr:uid="{F85F8B2D-4AB4-4AD8-B075-78674DFDEE94}"/>
    <cellStyle name="Comma [0] 2 2 4 2" xfId="1708" xr:uid="{8BB3A118-5012-4E4B-A898-6934EE407305}"/>
    <cellStyle name="Comma [0] 2 2 4 2 2" xfId="4019" xr:uid="{5F5E874F-D459-404D-B752-60FDA6339494}"/>
    <cellStyle name="Comma [0] 2 2 4 3" xfId="2805" xr:uid="{C5035481-AFF3-4AC9-A413-A010FAE6A7CA}"/>
    <cellStyle name="Comma [0] 2 2 4 3 2" xfId="4152" xr:uid="{4941937C-328F-4EBF-9EB1-85D5D108F2FE}"/>
    <cellStyle name="Comma [0] 2 2 4 4" xfId="3593" xr:uid="{735AF63E-16DC-48CF-8CC3-72EBF9C77042}"/>
    <cellStyle name="Comma [0] 2 2 4 5" xfId="4673" xr:uid="{9AE1461B-FFDF-41C2-84AE-674FF3246735}"/>
    <cellStyle name="Comma [0] 2 2 5" xfId="495" xr:uid="{6C18AA82-7008-4087-95DC-04AAC4AE8A63}"/>
    <cellStyle name="Comma [0] 2 2 5 2" xfId="1676" xr:uid="{01771C36-9448-4E8F-9F2C-E155271C0E7E}"/>
    <cellStyle name="Comma [0] 2 2 5 2 2" xfId="3988" xr:uid="{FB095F81-5321-4EAE-8BB4-E8BBCC8472FE}"/>
    <cellStyle name="Comma [0] 2 2 5 3" xfId="2773" xr:uid="{ADFC989E-B8A4-4044-8185-DE77E277C83F}"/>
    <cellStyle name="Comma [0] 2 2 5 3 2" xfId="4121" xr:uid="{08D037ED-555F-4365-866E-07CCAF5519E3}"/>
    <cellStyle name="Comma [0] 2 2 5 4" xfId="3561" xr:uid="{DDF79E87-0B6D-4312-AE2D-1B55B6E5ED66}"/>
    <cellStyle name="Comma [0] 2 2 5 5" xfId="4641" xr:uid="{F028A0F0-EE16-412D-9BF1-612C5E06AB16}"/>
    <cellStyle name="Comma [0] 2 2 6" xfId="1603" xr:uid="{31D5E68A-53B7-46F1-84DF-1BFFA3A11B83}"/>
    <cellStyle name="Comma [0] 2 2 6 2" xfId="3959" xr:uid="{F94FD156-329A-400B-9C58-D616D1674EE4}"/>
    <cellStyle name="Comma [0] 2 2 7" xfId="2700" xr:uid="{E37FBBD9-1DA8-4DAF-A451-C012F5DD11FB}"/>
    <cellStyle name="Comma [0] 2 2 7 2" xfId="4087" xr:uid="{F0004CB8-37A4-4C6E-B72C-17765189B246}"/>
    <cellStyle name="Comma [0] 2 2 8" xfId="3487" xr:uid="{F3A6EEB6-2FF3-4872-94E6-DFBFA68DEC1E}"/>
    <cellStyle name="Comma [0] 2 2 9" xfId="4568" xr:uid="{C642A20E-6214-420F-B27B-047CBBC5376A}"/>
    <cellStyle name="Comma [0] 2 3" xfId="443" xr:uid="{9E5BB680-01C1-4F8A-9DD1-1E5E5A19129B}"/>
    <cellStyle name="Comma [0] 2 3 2" xfId="551" xr:uid="{760DF569-7520-4116-AB8F-6B7A45046509}"/>
    <cellStyle name="Comma [0] 2 3 2 2" xfId="1732" xr:uid="{2F481F52-C37B-46E1-84E1-CF80E715AD44}"/>
    <cellStyle name="Comma [0] 2 3 2 2 2" xfId="4039" xr:uid="{E53154B0-E78E-41D3-8B56-6DF4F61D76FB}"/>
    <cellStyle name="Comma [0] 2 3 2 3" xfId="2829" xr:uid="{6C8D2881-DC6F-415E-872D-478B44958C8F}"/>
    <cellStyle name="Comma [0] 2 3 2 3 2" xfId="4172" xr:uid="{44DD9FD3-D520-4F81-8CFF-40015B65A5F2}"/>
    <cellStyle name="Comma [0] 2 3 2 4" xfId="3617" xr:uid="{C605BF22-2735-486A-AB0D-73A822F6AF36}"/>
    <cellStyle name="Comma [0] 2 3 2 5" xfId="4697" xr:uid="{6AF6E7F9-FB21-4E36-B287-0C296626EDA5}"/>
    <cellStyle name="Comma [0] 2 3 3" xfId="504" xr:uid="{DB4F21EF-F916-44D5-82BA-CF90BFF20D1A}"/>
    <cellStyle name="Comma [0] 2 3 3 2" xfId="1685" xr:uid="{74B80174-CA45-4D9D-B8A0-BB931BDA20C4}"/>
    <cellStyle name="Comma [0] 2 3 3 2 2" xfId="3997" xr:uid="{10081597-0DE1-4AE4-A208-0E394D42C5BD}"/>
    <cellStyle name="Comma [0] 2 3 3 3" xfId="2782" xr:uid="{CE63902E-CD3D-4391-BAC5-8DEABC8DFCB9}"/>
    <cellStyle name="Comma [0] 2 3 3 3 2" xfId="4130" xr:uid="{6E109DA6-E335-4C88-BDE0-F64CEF4FCC1F}"/>
    <cellStyle name="Comma [0] 2 3 3 4" xfId="3570" xr:uid="{1B67C993-0E9D-4141-8E49-009DD21CBB8D}"/>
    <cellStyle name="Comma [0] 2 3 3 5" xfId="4650" xr:uid="{65D34D96-2159-4D32-B2CA-8FAB3A2A009E}"/>
    <cellStyle name="Comma [0] 2 3 4" xfId="1625" xr:uid="{B8CB0F38-2DFC-42E9-BC9F-F885B9CAAF6F}"/>
    <cellStyle name="Comma [0] 2 3 4 2" xfId="3968" xr:uid="{350ABF5C-0C95-40AA-8D87-D0B3955D4E7E}"/>
    <cellStyle name="Comma [0] 2 3 5" xfId="2722" xr:uid="{158A96CD-789D-4871-B63B-CA46A7BD4E92}"/>
    <cellStyle name="Comma [0] 2 3 5 2" xfId="4097" xr:uid="{5AF7BDF3-6D6C-4BE3-955C-80A4DB11455F}"/>
    <cellStyle name="Comma [0] 2 3 6" xfId="3509" xr:uid="{A13CED63-F3F0-4C6D-9A30-F0FEFD403DE7}"/>
    <cellStyle name="Comma [0] 2 3 7" xfId="4590" xr:uid="{22D70AE4-CB91-47CD-9AFF-5795F70D3041}"/>
    <cellStyle name="Comma [0] 2 4" xfId="492" xr:uid="{7FD790B9-70E2-4AC9-8711-E7372F657C80}"/>
    <cellStyle name="Comma [0] 2 4 2" xfId="1673" xr:uid="{B29CDDC3-F08D-4A3E-8901-8E9D9E286022}"/>
    <cellStyle name="Comma [0] 2 4 3" xfId="2770" xr:uid="{8FE00952-4C5B-452B-A4C3-4995EA481C20}"/>
    <cellStyle name="Comma [0] 2 4 4" xfId="3558" xr:uid="{FE5C15D3-B1F2-422C-89E5-BFE0436CB443}"/>
    <cellStyle name="Comma [0] 2 4 5" xfId="4638" xr:uid="{63BE4E3C-A61B-4DA4-9580-4A2F7558D515}"/>
    <cellStyle name="Comma [0] 2 5" xfId="526" xr:uid="{F7BDD1E8-4FC3-43BE-8428-837A83250C7B}"/>
    <cellStyle name="Comma [0] 2 5 2" xfId="1707" xr:uid="{73E16AC2-BBD2-4D42-8950-0FA8F94C4236}"/>
    <cellStyle name="Comma [0] 2 5 2 2" xfId="4018" xr:uid="{3BBEE39C-D09C-4486-81B5-5FBDFD0604F9}"/>
    <cellStyle name="Comma [0] 2 5 3" xfId="2804" xr:uid="{E7944035-1DE7-4AD9-92EC-520C00D5A5FF}"/>
    <cellStyle name="Comma [0] 2 5 3 2" xfId="4151" xr:uid="{45D7AF55-AA39-42DF-AABD-4898D49C631A}"/>
    <cellStyle name="Comma [0] 2 5 4" xfId="3592" xr:uid="{FA4B1329-2764-4F0E-A02C-570DAEFFE855}"/>
    <cellStyle name="Comma [0] 2 5 5" xfId="4672" xr:uid="{BF749E6A-D489-42AA-82B6-151A426AADA8}"/>
    <cellStyle name="Comma [0] 2 6" xfId="1601" xr:uid="{3B84EE0D-E44C-4D1A-9607-0A705EAC9826}"/>
    <cellStyle name="Comma [0] 2 7" xfId="2698" xr:uid="{EDBFA017-32C2-4F74-8C38-E2DB291EB722}"/>
    <cellStyle name="Comma [0] 2 8" xfId="3485" xr:uid="{FAEB19D8-8CB9-4DFF-BF0B-3E079D036600}"/>
    <cellStyle name="Comma [0] 2 9" xfId="4566" xr:uid="{048CB079-09F9-46AF-95A9-8E115D1DFF33}"/>
    <cellStyle name="Comma 2" xfId="414" xr:uid="{FA90BC4F-C7A6-407A-AEF0-4EE8606F0679}"/>
    <cellStyle name="Comma 2 10" xfId="4569" xr:uid="{7944D28C-A3E5-4B98-82AC-A73AE45CC625}"/>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2 2" xfId="1738" xr:uid="{BD87AC3B-04C6-4BED-B96E-0DD29BAF8D69}"/>
    <cellStyle name="Comma 2 2 2 2 2 2 2" xfId="4045" xr:uid="{41161102-87E8-46CF-B7A0-A3040FF7F93F}"/>
    <cellStyle name="Comma 2 2 2 2 2 3" xfId="2835" xr:uid="{4364FABE-1B48-4EA3-82E0-23065CA08399}"/>
    <cellStyle name="Comma 2 2 2 2 2 3 2" xfId="4178" xr:uid="{226A4618-D14A-49F3-972F-C6B4879BFDFD}"/>
    <cellStyle name="Comma 2 2 2 2 2 4" xfId="3623" xr:uid="{F2955692-9C5D-4217-9C89-B0CC97AD2CBC}"/>
    <cellStyle name="Comma 2 2 2 2 2 5" xfId="4703" xr:uid="{97655EEA-F60F-496D-8CDB-089BA74C1217}"/>
    <cellStyle name="Comma 2 2 2 2 3" xfId="510" xr:uid="{DAFE9278-3EF5-4F2E-8BA1-EF2E232A9F92}"/>
    <cellStyle name="Comma 2 2 2 2 3 2" xfId="1691" xr:uid="{CB20EA5C-D166-4469-A570-65178E2E41DC}"/>
    <cellStyle name="Comma 2 2 2 2 3 2 2" xfId="4003" xr:uid="{53EBB918-8986-4A09-95BB-BF32EABE3796}"/>
    <cellStyle name="Comma 2 2 2 2 3 3" xfId="2788" xr:uid="{36B0861F-3BC4-4B08-99F2-09E1CD7739AC}"/>
    <cellStyle name="Comma 2 2 2 2 3 3 2" xfId="4136" xr:uid="{F0CE15E7-E89E-4704-935A-C5A00F95F15C}"/>
    <cellStyle name="Comma 2 2 2 2 3 4" xfId="3576" xr:uid="{E1D371BA-41EF-4814-B39D-EF3368682F11}"/>
    <cellStyle name="Comma 2 2 2 2 3 5" xfId="4656" xr:uid="{2F7411E3-572B-463D-B87D-204C965FB14D}"/>
    <cellStyle name="Comma 2 2 2 2 4" xfId="1631" xr:uid="{301CA4F4-A1C7-4F75-A885-FAA7A856F71E}"/>
    <cellStyle name="Comma 2 2 2 2 4 2" xfId="3974" xr:uid="{BCD748E9-2F75-4A28-AD04-2E19D21F03FE}"/>
    <cellStyle name="Comma 2 2 2 2 5" xfId="2728" xr:uid="{12D7192A-9B34-46A2-9CA0-EE5ED452469A}"/>
    <cellStyle name="Comma 2 2 2 2 5 2" xfId="4103" xr:uid="{8E4C2C52-9ABE-44F5-98B9-0AD55BFE8B53}"/>
    <cellStyle name="Comma 2 2 2 2 6" xfId="3515" xr:uid="{2837A51E-E4BA-443F-83F2-567E59E6E14E}"/>
    <cellStyle name="Comma 2 2 2 2 7" xfId="4596" xr:uid="{DB1F0B97-F6C1-4F25-83F9-21B9A5A19401}"/>
    <cellStyle name="Comma 2 2 2 3" xfId="543" xr:uid="{A9359820-9622-446B-B1E8-0106EDF47113}"/>
    <cellStyle name="Comma 2 2 2 3 2" xfId="1724" xr:uid="{E0C815F0-04CC-4612-A8B9-B0129242550B}"/>
    <cellStyle name="Comma 2 2 2 3 2 2" xfId="4034" xr:uid="{94DF55C0-34DB-48AF-A543-F56CEF6F0286}"/>
    <cellStyle name="Comma 2 2 2 3 3" xfId="2821" xr:uid="{E0F86F47-8472-4E2C-9C98-E5EC88ECE200}"/>
    <cellStyle name="Comma 2 2 2 3 3 2" xfId="4167" xr:uid="{854C3764-C4F9-4E37-97AA-A02117377B52}"/>
    <cellStyle name="Comma 2 2 2 3 4" xfId="3609" xr:uid="{2634C05A-B29E-47BF-BD3E-932BC96167BA}"/>
    <cellStyle name="Comma 2 2 2 3 5" xfId="4689" xr:uid="{279EF123-3AEE-48AC-93B6-52BF12400CAA}"/>
    <cellStyle name="Comma 2 2 2 4" xfId="532" xr:uid="{1AA35184-9FA5-4AA3-AABC-6FBCB23D14E7}"/>
    <cellStyle name="Comma 2 2 2 4 2" xfId="1713" xr:uid="{CA1FFF4C-5CE6-463C-AE36-E1F18864C176}"/>
    <cellStyle name="Comma 2 2 2 4 2 2" xfId="4024" xr:uid="{1E69E1A2-D843-457B-82B2-1762EA2C644D}"/>
    <cellStyle name="Comma 2 2 2 4 3" xfId="2810" xr:uid="{B8FBE30F-8444-4813-A0AD-24928BDF8C76}"/>
    <cellStyle name="Comma 2 2 2 4 3 2" xfId="4157" xr:uid="{E2A927D8-F2B5-4B25-AAD6-CB13F740A972}"/>
    <cellStyle name="Comma 2 2 2 4 4" xfId="3598" xr:uid="{2480E0C4-2A55-4BCA-921D-C0EDB71D8965}"/>
    <cellStyle name="Comma 2 2 2 4 5" xfId="4678" xr:uid="{3A8B05F8-0ED0-4212-B7A0-B5E7417497D8}"/>
    <cellStyle name="Comma 2 2 2 5" xfId="499" xr:uid="{2FD74930-A667-4ADA-9AD7-5BBD7BF491B4}"/>
    <cellStyle name="Comma 2 2 2 5 2" xfId="1680" xr:uid="{69DA9825-9827-40E7-B6A2-FDF9F481EF25}"/>
    <cellStyle name="Comma 2 2 2 5 2 2" xfId="3992" xr:uid="{985CED8D-F76C-46B6-8C05-AECCAEDF36A1}"/>
    <cellStyle name="Comma 2 2 2 5 3" xfId="2777" xr:uid="{BC810C4F-1FE0-4E83-9008-C7439938EFC9}"/>
    <cellStyle name="Comma 2 2 2 5 3 2" xfId="4125" xr:uid="{F0C03AF6-285F-47DD-8E50-1BF196BEA2B4}"/>
    <cellStyle name="Comma 2 2 2 5 4" xfId="3565" xr:uid="{3ED81D7A-7BE3-4C60-9A28-E2A9092B6F1A}"/>
    <cellStyle name="Comma 2 2 2 5 5" xfId="4645" xr:uid="{07FED911-F8EA-4CC9-9CA1-5EC986DEFF70}"/>
    <cellStyle name="Comma 2 2 2 6" xfId="1614" xr:uid="{B1792154-92EC-485F-8E5E-6FB4E5B4F044}"/>
    <cellStyle name="Comma 2 2 2 6 2" xfId="3963" xr:uid="{5253CDD3-AB10-4260-9989-1A3D6E23C933}"/>
    <cellStyle name="Comma 2 2 2 7" xfId="2711" xr:uid="{EC00C3A4-4390-4141-9CCE-1360E1510981}"/>
    <cellStyle name="Comma 2 2 2 7 2" xfId="4092" xr:uid="{EBD40D1E-549B-4638-B681-B56D6E277FEB}"/>
    <cellStyle name="Comma 2 2 2 8" xfId="3498" xr:uid="{68DC1DCA-6393-41D2-B998-10649F71DCAA}"/>
    <cellStyle name="Comma 2 2 2 9" xfId="4579" xr:uid="{60B7F85E-61D9-47F2-83AF-3DDA987E3DD3}"/>
    <cellStyle name="Comma 2 2 3" xfId="447" xr:uid="{38946AF4-D11A-4DA8-A53A-815F982CD3E1}"/>
    <cellStyle name="Comma 2 2 3 2" xfId="555" xr:uid="{195C8AB2-4E20-4DA4-B28C-92074C61650F}"/>
    <cellStyle name="Comma 2 2 3 2 2" xfId="1736" xr:uid="{98FBD952-1C1E-472C-B6EF-2CC27AC2034D}"/>
    <cellStyle name="Comma 2 2 3 2 2 2" xfId="4043" xr:uid="{4E7EAFAB-3263-4F04-A7B8-89DF07DA395B}"/>
    <cellStyle name="Comma 2 2 3 2 3" xfId="2833" xr:uid="{AEE2CBE9-8C79-49F4-ACD9-DD0BED46B602}"/>
    <cellStyle name="Comma 2 2 3 2 3 2" xfId="4176" xr:uid="{5062F331-5300-4587-A595-1BE6BAFB8BDC}"/>
    <cellStyle name="Comma 2 2 3 2 4" xfId="3621" xr:uid="{6335FA32-28CD-4091-B5CC-4CD51A1E9351}"/>
    <cellStyle name="Comma 2 2 3 2 5" xfId="4701" xr:uid="{6D1887B0-91FA-47D0-93C6-BC6020B128DC}"/>
    <cellStyle name="Comma 2 2 3 3" xfId="508" xr:uid="{301C4954-FA2A-4A96-99AF-29E3F925AEB0}"/>
    <cellStyle name="Comma 2 2 3 3 2" xfId="1689" xr:uid="{A7E5508E-E13D-482A-ABFC-E63398F74122}"/>
    <cellStyle name="Comma 2 2 3 3 2 2" xfId="4001" xr:uid="{1803D00F-48F5-4D18-B14A-31F604A56B03}"/>
    <cellStyle name="Comma 2 2 3 3 3" xfId="2786" xr:uid="{31B3DB4F-DBF5-400B-A494-89A190FF6197}"/>
    <cellStyle name="Comma 2 2 3 3 3 2" xfId="4134" xr:uid="{EEA9D738-C794-4BD1-A71A-935A080F5F7A}"/>
    <cellStyle name="Comma 2 2 3 3 4" xfId="3574" xr:uid="{310F6132-A696-464B-B3E9-6039655FD61F}"/>
    <cellStyle name="Comma 2 2 3 3 5" xfId="4654" xr:uid="{7F0660CE-BA74-496D-8176-CAB41255A131}"/>
    <cellStyle name="Comma 2 2 3 4" xfId="1629" xr:uid="{4AD6AEF5-5978-4371-AF7F-8AEDC4FC2EAF}"/>
    <cellStyle name="Comma 2 2 3 4 2" xfId="3972" xr:uid="{C55EF2BA-314F-4092-B8BE-B01A7234EE56}"/>
    <cellStyle name="Comma 2 2 3 5" xfId="2726" xr:uid="{C9D9545D-81D8-4431-A428-26AA0CB8651D}"/>
    <cellStyle name="Comma 2 2 3 5 2" xfId="4101" xr:uid="{C0AFC19B-A94F-490A-B4DC-677490EEFE44}"/>
    <cellStyle name="Comma 2 2 3 6" xfId="3513" xr:uid="{7CC93DC8-5D0F-4A62-8516-0AE5AEAFFB3F}"/>
    <cellStyle name="Comma 2 2 3 7" xfId="4594" xr:uid="{E8B97EAF-E178-4DF6-AFB6-F07016A98999}"/>
    <cellStyle name="Comma 2 2 4" xfId="488" xr:uid="{ACF6B6CB-EB3D-431E-BA3E-36157EECC7E0}"/>
    <cellStyle name="Comma 2 2 4 2" xfId="1669" xr:uid="{034B7400-3CDC-442D-925C-33D0015AF984}"/>
    <cellStyle name="Comma 2 2 4 3" xfId="2766" xr:uid="{C786BB63-1C0E-41E5-8725-EB511267EF19}"/>
    <cellStyle name="Comma 2 2 4 4" xfId="3554" xr:uid="{6DB18ABB-E291-48CE-89DC-B01A50583C27}"/>
    <cellStyle name="Comma 2 2 4 5" xfId="4634" xr:uid="{088CB654-847F-40F2-BBC2-1C6BAE55B958}"/>
    <cellStyle name="Comma 2 2 5" xfId="530" xr:uid="{CBC5F069-F00D-45F6-B9C7-6995A4047F86}"/>
    <cellStyle name="Comma 2 2 5 2" xfId="1711" xr:uid="{48BD0408-C086-418A-872A-2670D4907335}"/>
    <cellStyle name="Comma 2 2 5 2 2" xfId="4022" xr:uid="{4FAEC753-5023-498D-830C-1764EDCEB897}"/>
    <cellStyle name="Comma 2 2 5 3" xfId="2808" xr:uid="{6FB5471F-89D4-453B-9F5C-3A256F6A7F1C}"/>
    <cellStyle name="Comma 2 2 5 3 2" xfId="4155" xr:uid="{E81FE2CC-3BE6-40B4-A457-D4AF883A2AFB}"/>
    <cellStyle name="Comma 2 2 5 4" xfId="3596" xr:uid="{D39FFD9E-EFD2-49E1-BFE4-C0B40D99466D}"/>
    <cellStyle name="Comma 2 2 5 5" xfId="4676" xr:uid="{AD6D6BCE-402A-4FF8-A35F-684E76409F66}"/>
    <cellStyle name="Comma 2 2 6" xfId="1611" xr:uid="{873EC177-6516-4C8F-8516-76C81BDFFF18}"/>
    <cellStyle name="Comma 2 2 7" xfId="2708" xr:uid="{C3C36FEE-1EB3-4F3B-A087-C82EB0374265}"/>
    <cellStyle name="Comma 2 2 8" xfId="3495" xr:uid="{96356194-5133-44C7-B742-85BF7ED708F3}"/>
    <cellStyle name="Comma 2 2 9" xfId="4576" xr:uid="{573A566C-804F-486E-9399-73DBC5A3B87B}"/>
    <cellStyle name="Comma 2 3" xfId="445" xr:uid="{207F7AA0-6B4C-465A-B760-FE6EA440EE04}"/>
    <cellStyle name="Comma 2 3 2" xfId="553" xr:uid="{550FD933-A765-4A2F-8F6B-C15D52E9C427}"/>
    <cellStyle name="Comma 2 3 2 2" xfId="1734" xr:uid="{D678327F-7493-4EDA-810D-031A383A11E9}"/>
    <cellStyle name="Comma 2 3 2 2 2" xfId="4041" xr:uid="{483E634E-A1D6-4343-95C6-27C79D1AD064}"/>
    <cellStyle name="Comma 2 3 2 3" xfId="2831" xr:uid="{E8EC0B38-212F-4A2A-A13E-ABF6AD42FD0B}"/>
    <cellStyle name="Comma 2 3 2 3 2" xfId="4174" xr:uid="{C0F848AF-BF45-4523-A499-E6FE9F736BEC}"/>
    <cellStyle name="Comma 2 3 2 4" xfId="3619" xr:uid="{5742979C-0A9F-4E80-BCD9-61E3C70162AA}"/>
    <cellStyle name="Comma 2 3 2 5" xfId="4699" xr:uid="{358C3852-2145-43F9-A9F3-44157881E44B}"/>
    <cellStyle name="Comma 2 3 3" xfId="506" xr:uid="{2182183C-DCDA-44D1-9441-41B5B737E0EA}"/>
    <cellStyle name="Comma 2 3 3 2" xfId="1687" xr:uid="{622573EA-7B44-41B6-B24B-804B5F6A22C5}"/>
    <cellStyle name="Comma 2 3 3 2 2" xfId="3999" xr:uid="{DE377D2E-3A82-4740-8038-B8BEA74C090A}"/>
    <cellStyle name="Comma 2 3 3 3" xfId="2784" xr:uid="{59A30546-26AD-48EF-BE8D-C491828D06AD}"/>
    <cellStyle name="Comma 2 3 3 3 2" xfId="4132" xr:uid="{8197834E-44A8-4243-8B21-644E678A10D7}"/>
    <cellStyle name="Comma 2 3 3 4" xfId="3572" xr:uid="{F65FBE43-5399-422F-AAC9-0955EB5F7E8C}"/>
    <cellStyle name="Comma 2 3 3 5" xfId="4652" xr:uid="{33606490-F247-43BA-BBC7-6E36750E4BA0}"/>
    <cellStyle name="Comma 2 3 4" xfId="1627" xr:uid="{A63114FC-8A0C-41AE-B559-B46A26040515}"/>
    <cellStyle name="Comma 2 3 4 2" xfId="3970" xr:uid="{71BEE9A0-A6ED-47C2-A607-3C11A6A53726}"/>
    <cellStyle name="Comma 2 3 5" xfId="2724" xr:uid="{60FE8807-15FE-4586-B44D-76A6C1935AE9}"/>
    <cellStyle name="Comma 2 3 5 2" xfId="4099" xr:uid="{E16DA15C-DACC-4B4E-BF47-0592A3CDF7A7}"/>
    <cellStyle name="Comma 2 3 6" xfId="3511" xr:uid="{CE93B0F2-ED50-4081-8343-9D4CBDCCC576}"/>
    <cellStyle name="Comma 2 3 7" xfId="4592" xr:uid="{C4B1E1D8-95AC-4079-BCEA-88694706B8D9}"/>
    <cellStyle name="Comma 2 4" xfId="540" xr:uid="{E00610F8-72B3-4C97-ABDF-F5564DB901D4}"/>
    <cellStyle name="Comma 2 4 2" xfId="1721" xr:uid="{8111FDD4-DFAC-4F23-B2E6-03FBE21F7238}"/>
    <cellStyle name="Comma 2 4 2 2" xfId="4031" xr:uid="{95265020-AAD0-49E2-AFCA-6D55B64995A6}"/>
    <cellStyle name="Comma 2 4 3" xfId="2818" xr:uid="{C2D36242-0A4D-41BB-87D4-76C503F4A4C6}"/>
    <cellStyle name="Comma 2 4 3 2" xfId="4164" xr:uid="{49DAA4C6-8BFD-47B6-9DFE-E001E5EEDF8A}"/>
    <cellStyle name="Comma 2 4 4" xfId="3606" xr:uid="{067BC850-8E22-4207-A666-95817E3170AC}"/>
    <cellStyle name="Comma 2 4 5" xfId="4686" xr:uid="{81B0A7BA-2EF0-4CFC-A033-BCB532B0A48C}"/>
    <cellStyle name="Comma 2 5" xfId="528" xr:uid="{6BEE648F-F00B-4723-B74D-7C31BC24B29A}"/>
    <cellStyle name="Comma 2 5 2" xfId="1709" xr:uid="{189D2B20-851E-4B5C-B25F-09F224306569}"/>
    <cellStyle name="Comma 2 5 2 2" xfId="4020" xr:uid="{14931089-E86F-475B-A1D7-8A99FDA721BC}"/>
    <cellStyle name="Comma 2 5 3" xfId="2806" xr:uid="{1E7AA787-24CE-4F81-B246-4D7374D58FA2}"/>
    <cellStyle name="Comma 2 5 3 2" xfId="4153" xr:uid="{7D9DA3C6-3A77-46B8-A0E7-2CB675C7891C}"/>
    <cellStyle name="Comma 2 5 4" xfId="3594" xr:uid="{44BE8787-BEDD-4B32-9036-209B359DF1D5}"/>
    <cellStyle name="Comma 2 5 5" xfId="4674" xr:uid="{8C8E883C-7279-4B46-B755-E265A44F0EE2}"/>
    <cellStyle name="Comma 2 6" xfId="496" xr:uid="{19E47BD9-BD1A-4CB0-8029-A50A80A772EB}"/>
    <cellStyle name="Comma 2 6 2" xfId="1677" xr:uid="{BB0500FB-A464-4A0A-9BFD-D73A02A93948}"/>
    <cellStyle name="Comma 2 6 2 2" xfId="3989" xr:uid="{CFE8B1FB-409F-4C0B-96D3-8B3AF620E38C}"/>
    <cellStyle name="Comma 2 6 3" xfId="2774" xr:uid="{041531CC-F65C-482D-BF63-5A1B58537CF7}"/>
    <cellStyle name="Comma 2 6 3 2" xfId="4122" xr:uid="{E9E2AED6-2116-4D49-B30B-498B75CB833A}"/>
    <cellStyle name="Comma 2 6 4" xfId="3562" xr:uid="{D9435CF9-E214-4164-B14D-E74191B51105}"/>
    <cellStyle name="Comma 2 6 5" xfId="4642" xr:uid="{06048581-28CC-4A3D-845B-DE3A8D0BE20A}"/>
    <cellStyle name="Comma 2 7" xfId="1604" xr:uid="{4879295D-895C-4DCA-BAB4-0DCF7412BAAF}"/>
    <cellStyle name="Comma 2 7 2" xfId="3960" xr:uid="{FF40B92B-482F-4F66-9547-E628C87B2A27}"/>
    <cellStyle name="Comma 2 8" xfId="2701" xr:uid="{580AA8DA-A0AD-4761-B207-E70CCCD728F6}"/>
    <cellStyle name="Comma 2 8 2" xfId="4088" xr:uid="{E59C705C-F540-4396-A41B-DFD527266C44}"/>
    <cellStyle name="Comma 2 9" xfId="3488" xr:uid="{F0006D91-A03A-45C5-8BEB-A8101E1F8A68}"/>
    <cellStyle name="Comma 3" xfId="421" xr:uid="{C367B75B-90FD-403C-9EAA-46224AA4DC6D}"/>
    <cellStyle name="Comma 3 2" xfId="477" xr:uid="{AFC46A3D-E462-4964-9F7E-C8B307C60E93}"/>
    <cellStyle name="Comma 3 2 2" xfId="1659" xr:uid="{07CDAC24-5F53-4102-9995-E6991ABC41A4}"/>
    <cellStyle name="Comma 3 2 3" xfId="2756" xr:uid="{E0BBF83E-26C1-4D52-B446-2006C104C0AD}"/>
    <cellStyle name="Comma 3 2 4" xfId="3544" xr:uid="{CE4F4BF2-9BC9-404B-8706-E71E833548F0}"/>
    <cellStyle name="Comma 3 2 5" xfId="4624" xr:uid="{5A78F442-5062-4F1B-9AC9-EF0C0578AFCB}"/>
    <cellStyle name="Comma 3 3" xfId="1608" xr:uid="{17EB3758-80A5-48FB-A24B-41A5A9B64165}"/>
    <cellStyle name="Comma 3 4" xfId="2705" xr:uid="{2A722DA2-8A60-4C30-AB0C-6522839D07DE}"/>
    <cellStyle name="Comma 3 5" xfId="3492" xr:uid="{7D852038-0FF4-4B4C-AC38-4BF72CB2EB1C}"/>
    <cellStyle name="Comma 3 6" xfId="4573" xr:uid="{B50E0B66-750B-4C3D-A610-83D4A23313A3}"/>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5 2 2" xfId="1657" xr:uid="{6B3D364A-2761-4A09-BFC0-42C2A86D4CF6}"/>
    <cellStyle name="Comma 5 2 3" xfId="2754" xr:uid="{1733C602-2BF7-462D-9D89-86302C590D5A}"/>
    <cellStyle name="Comma 5 2 4" xfId="3542" xr:uid="{E1D20900-5B72-4AB6-876F-CEA6B771F153}"/>
    <cellStyle name="Comma 5 2 5" xfId="4622" xr:uid="{8CB98216-9B46-4FC1-A9B5-65C2C079D30B}"/>
    <cellStyle name="Comma 5 3" xfId="1602" xr:uid="{23DA0283-60A5-4F2C-87C1-49D14831067F}"/>
    <cellStyle name="Comma 5 4" xfId="2699" xr:uid="{0366C7EB-486C-4FA4-B435-3461E49C91E7}"/>
    <cellStyle name="Comma 5 5" xfId="3486" xr:uid="{BDD1AA01-0C59-4D3F-8783-7B2555AE8D84}"/>
    <cellStyle name="Comma 5 6" xfId="4567" xr:uid="{83CE3E42-E59C-4361-B020-B2747B58E127}"/>
    <cellStyle name="Comma 6" xfId="419" xr:uid="{86D7014B-2F0D-431C-97D0-500B7FD5B779}"/>
    <cellStyle name="Comma 6 2" xfId="476" xr:uid="{443DD78E-C09C-42A3-BBC0-A0A0C4CAC800}"/>
    <cellStyle name="Comma 6 2 2" xfId="1658" xr:uid="{7E19EC8F-E247-4BF7-9551-D08091884943}"/>
    <cellStyle name="Comma 6 2 3" xfId="2755" xr:uid="{425444FD-B7D0-41C7-823C-6F1DB5BBDEEF}"/>
    <cellStyle name="Comma 6 2 4" xfId="3543" xr:uid="{8AA7EA8E-4242-4A52-A370-230C1E8E22D0}"/>
    <cellStyle name="Comma 6 2 5" xfId="4623" xr:uid="{DFDDA290-1875-4ABB-999A-051654065142}"/>
    <cellStyle name="Comma 6 3" xfId="1606" xr:uid="{C2222C5A-54C5-441A-B5D0-638438A3AFA8}"/>
    <cellStyle name="Comma 6 4" xfId="2703" xr:uid="{D4EDC04E-3704-4C06-A546-0097EB90C023}"/>
    <cellStyle name="Comma 6 5" xfId="3490" xr:uid="{4A07C180-EFEA-4375-B024-64BF76061064}"/>
    <cellStyle name="Comma 6 6" xfId="4571" xr:uid="{39365B42-FFED-4D8B-9E18-BD6CB8745F5F}"/>
    <cellStyle name="Comma 7" xfId="423" xr:uid="{9215A22C-C891-4F33-AD77-1464D84D6893}"/>
    <cellStyle name="Comma 7 2" xfId="479" xr:uid="{F68F621A-564F-42DA-94FA-818FD9F61AF5}"/>
    <cellStyle name="Comma 7 2 2" xfId="1660" xr:uid="{394A11D4-09F7-4CEC-9F56-47225D2B406F}"/>
    <cellStyle name="Comma 7 2 3" xfId="2757" xr:uid="{42AB7DB9-3904-4C1B-98D2-FEB353099707}"/>
    <cellStyle name="Comma 7 2 4" xfId="3545" xr:uid="{7E928B56-25A4-4DC1-90F8-F008156BBE7D}"/>
    <cellStyle name="Comma 7 2 5" xfId="4625" xr:uid="{F88044B5-AE92-4F10-B311-0793068D9212}"/>
    <cellStyle name="Comma 7 3" xfId="1609" xr:uid="{E5934BF0-04B9-4AE3-9A71-529EC184DE7E}"/>
    <cellStyle name="Comma 7 4" xfId="2706" xr:uid="{E8AD5268-F19F-4382-9ACA-99A4774964C5}"/>
    <cellStyle name="Comma 7 5" xfId="3493" xr:uid="{09AAEB0B-5DD6-44A9-8B9D-6BD4F518DE95}"/>
    <cellStyle name="Comma 7 6" xfId="4574" xr:uid="{001AB04F-DCCF-4409-B99C-39E03E99009B}"/>
    <cellStyle name="Comma 8" xfId="424" xr:uid="{9E2CCCA7-4558-4DC1-8FF5-630DFCE25024}"/>
    <cellStyle name="Comma 8 2" xfId="480" xr:uid="{59E2D39C-E62E-4533-A48A-92353649CFCF}"/>
    <cellStyle name="Comma 8 2 2" xfId="1661" xr:uid="{2013EA33-175A-4FCB-8D2E-F3FEE16FC241}"/>
    <cellStyle name="Comma 8 2 3" xfId="2758" xr:uid="{CBBDB5F3-34ED-405F-B926-4BC0DDA9E575}"/>
    <cellStyle name="Comma 8 2 4" xfId="3546" xr:uid="{0D03DA21-3EF5-436E-A5BB-B185D45FA7BF}"/>
    <cellStyle name="Comma 8 2 5" xfId="4626" xr:uid="{B6553B50-7C12-41FD-80D3-B0BBAA961F2B}"/>
    <cellStyle name="Comma 8 3" xfId="1610" xr:uid="{030D4FDA-D208-4E8C-A5FA-7D8CBBFFE478}"/>
    <cellStyle name="Comma 8 4" xfId="2707" xr:uid="{018E57FD-754A-41AF-AAD5-875800B30141}"/>
    <cellStyle name="Comma 8 5" xfId="3494" xr:uid="{9435293D-6945-4444-9E86-05038659C851}"/>
    <cellStyle name="Comma 8 6" xfId="4575" xr:uid="{7A6044A6-8914-4B01-B17B-07B5A3D17874}"/>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12 2" xfId="1612" xr:uid="{8C7E45CD-C16B-4C47-9636-E8E135A0208D}"/>
    <cellStyle name="Millares [0] 12 3" xfId="2709" xr:uid="{CBC1CB72-84E2-424B-8F89-4A9DCE0BC22A}"/>
    <cellStyle name="Millares [0] 12 4" xfId="3962" xr:uid="{173E6E79-B006-4D82-841C-39EAFD436B8F}"/>
    <cellStyle name="Millares [0] 12 5" xfId="4577" xr:uid="{9136D5B6-F4AD-4B48-BA9F-B6F4088B91AD}"/>
    <cellStyle name="Millares [0] 13" xfId="4091" xr:uid="{BE1ABDD9-0E73-4116-AA9B-BED8444D30DA}"/>
    <cellStyle name="Millares [0] 14" xfId="3496" xr:uid="{FD433D01-675D-4414-B18A-D04ABCD15C6C}"/>
    <cellStyle name="Millares [0] 2" xfId="73" xr:uid="{00000000-0005-0000-0000-000033000000}"/>
    <cellStyle name="Millares [0] 2 10" xfId="1310" xr:uid="{44D8CEA0-3CA9-49CF-848C-CE3B827918EA}"/>
    <cellStyle name="Millares [0] 2 11" xfId="2407" xr:uid="{ADDD31AF-FA0D-4F5B-BA28-D1CDF7C6D04C}"/>
    <cellStyle name="Millares [0] 2 12" xfId="3497" xr:uid="{1AEAD6B5-1161-4ABD-9F04-BB2C91340B35}"/>
    <cellStyle name="Millares [0] 2 13" xfId="4276" xr:uid="{1317270F-A2BB-4C44-8EC9-21A4E476C092}"/>
    <cellStyle name="Millares [0] 2 2" xfId="174" xr:uid="{00000000-0005-0000-0000-000034000000}"/>
    <cellStyle name="Millares [0] 2 2 10" xfId="2474" xr:uid="{D1BF791E-FF66-472D-A5C4-A111DD92A87E}"/>
    <cellStyle name="Millares [0] 2 2 11" xfId="3506" xr:uid="{25C7F12A-073C-4ECB-AF00-C007CD24C9AC}"/>
    <cellStyle name="Millares [0] 2 2 12" xfId="4342" xr:uid="{A49DE6D8-2506-4182-815A-25EC2A228AC8}"/>
    <cellStyle name="Millares [0] 2 2 2" xfId="322" xr:uid="{9C24A91A-B559-4A57-95DA-9D1F52552A49}"/>
    <cellStyle name="Millares [0] 2 2 2 2" xfId="560" xr:uid="{92ED59AF-A1A9-45F5-89AF-2E1B5343A561}"/>
    <cellStyle name="Millares [0] 2 2 2 2 2" xfId="1741" xr:uid="{D1C66EC7-6B73-42A4-981A-92FDEAB999A0}"/>
    <cellStyle name="Millares [0] 2 2 2 2 2 2" xfId="4048" xr:uid="{AB3A3595-BCA8-4342-9C35-6037787B6058}"/>
    <cellStyle name="Millares [0] 2 2 2 2 3" xfId="2838" xr:uid="{3D87378C-0762-47DB-BD2A-DB122DBE383F}"/>
    <cellStyle name="Millares [0] 2 2 2 2 3 2" xfId="4181" xr:uid="{23BE4C87-A520-4D46-B856-F6C7BE0B4F89}"/>
    <cellStyle name="Millares [0] 2 2 2 2 4" xfId="3626" xr:uid="{B7D72B41-557F-4B8C-AB00-529B4C6B289F}"/>
    <cellStyle name="Millares [0] 2 2 2 2 5" xfId="4706" xr:uid="{29A8BA08-1103-4E7D-B8C9-0D4FD3C06856}"/>
    <cellStyle name="Millares [0] 2 2 2 3" xfId="513" xr:uid="{25086DF8-5F0D-4940-94B0-27EAB93F4F0C}"/>
    <cellStyle name="Millares [0] 2 2 2 3 2" xfId="1694" xr:uid="{13361925-DBC0-4A13-8620-E1E2278D9BF2}"/>
    <cellStyle name="Millares [0] 2 2 2 3 2 2" xfId="4006" xr:uid="{E05A751F-5C07-412E-81A5-09D993D4557B}"/>
    <cellStyle name="Millares [0] 2 2 2 3 3" xfId="2791" xr:uid="{DB7870FB-448E-44EE-86BF-79D14A179E2D}"/>
    <cellStyle name="Millares [0] 2 2 2 3 3 2" xfId="4139" xr:uid="{0ABC7B47-A7D7-49F9-BB9E-87193A45001E}"/>
    <cellStyle name="Millares [0] 2 2 2 3 4" xfId="3579" xr:uid="{4F006717-CBFD-4E8D-ABD9-0963F3B3BCD1}"/>
    <cellStyle name="Millares [0] 2 2 2 3 5" xfId="4659" xr:uid="{38652813-0571-44F7-AFE4-48A2DCE349D3}"/>
    <cellStyle name="Millares [0] 2 2 2 4" xfId="828" xr:uid="{643AAE68-9662-467F-B3C9-81519F2F89E9}"/>
    <cellStyle name="Millares [0] 2 2 2 4 2" xfId="1994" xr:uid="{0981C828-8C01-4CBF-86E5-4810784BDA28}"/>
    <cellStyle name="Millares [0] 2 2 2 4 2 2" xfId="4073" xr:uid="{24AB8CF1-511A-4BD5-893C-405DFE8914C6}"/>
    <cellStyle name="Millares [0] 2 2 2 4 3" xfId="3091" xr:uid="{7BD3E478-0BE9-46F4-B17A-6379C46CED9C}"/>
    <cellStyle name="Millares [0] 2 2 2 4 3 2" xfId="4209" xr:uid="{4A465A3D-C9CF-423D-B464-B7F7E6004425}"/>
    <cellStyle name="Millares [0] 2 2 2 4 4" xfId="3879" xr:uid="{622DB468-73E7-487E-AE27-9C4050B83D86}"/>
    <cellStyle name="Millares [0] 2 2 2 4 5" xfId="4959" xr:uid="{0E864303-D994-4448-ADFE-2B899B64CE13}"/>
    <cellStyle name="Millares [0] 2 2 2 5" xfId="452" xr:uid="{5C41100B-E62A-45F1-A075-8D15C034F766}"/>
    <cellStyle name="Millares [0] 2 2 2 5 2" xfId="1634" xr:uid="{82551590-20D5-4FEA-A1FD-BFC02E0F2EC1}"/>
    <cellStyle name="Millares [0] 2 2 2 5 3" xfId="2731" xr:uid="{83D3E18D-B9AE-45B9-8589-80E613035C2F}"/>
    <cellStyle name="Millares [0] 2 2 2 5 4" xfId="3977" xr:uid="{3D1AC560-8662-4E66-A46E-75B16E07DF7B}"/>
    <cellStyle name="Millares [0] 2 2 2 5 5" xfId="4599" xr:uid="{CBA7FD70-9731-4842-AFF0-344391D2CA11}"/>
    <cellStyle name="Millares [0] 2 2 2 6" xfId="1519" xr:uid="{D7460954-2631-4766-B4E1-C379ABEB2701}"/>
    <cellStyle name="Millares [0] 2 2 2 6 2" xfId="4106" xr:uid="{F9D14DA9-D55E-453B-B5DB-7837B588443F}"/>
    <cellStyle name="Millares [0] 2 2 2 7" xfId="2616" xr:uid="{E744D2CA-78C0-430F-B12D-14C85FA26A18}"/>
    <cellStyle name="Millares [0] 2 2 2 8" xfId="3518" xr:uid="{4A0C1429-77CE-4A86-A3D7-4F7766E40E4B}"/>
    <cellStyle name="Millares [0] 2 2 2 9" xfId="4484" xr:uid="{5D21D05B-3303-4B9E-B16D-33758229FD01}"/>
    <cellStyle name="Millares [0] 2 2 3" xfId="548" xr:uid="{8BA022AB-E8D0-4672-B6D4-15FFBE252570}"/>
    <cellStyle name="Millares [0] 2 2 3 2" xfId="1729" xr:uid="{795B1CF7-D8A0-47CB-9615-20552E4D77F1}"/>
    <cellStyle name="Millares [0] 2 2 3 2 2" xfId="4037" xr:uid="{AD4A140A-ED4D-4F80-A57D-91D83165936E}"/>
    <cellStyle name="Millares [0] 2 2 3 3" xfId="2826" xr:uid="{708C8F4F-DEC4-4B8D-A535-2EF488D3EF9B}"/>
    <cellStyle name="Millares [0] 2 2 3 3 2" xfId="4170" xr:uid="{FFB752E4-C7A1-45ED-B70D-00C9E0D98D28}"/>
    <cellStyle name="Millares [0] 2 2 3 4" xfId="3614" xr:uid="{88836740-8E0B-4766-8864-8338851471FD}"/>
    <cellStyle name="Millares [0] 2 2 3 5" xfId="4694" xr:uid="{76BDDE20-A172-43FC-8AFF-8DDC6C43EC79}"/>
    <cellStyle name="Millares [0] 2 2 4" xfId="502" xr:uid="{4B4D414C-9CF1-4C3C-9BC2-EDA0EC55EF89}"/>
    <cellStyle name="Millares [0] 2 2 4 2" xfId="1683" xr:uid="{AB1DF063-0DDF-4B0D-B01B-EDE7FE00E4A7}"/>
    <cellStyle name="Millares [0] 2 2 4 2 2" xfId="3995" xr:uid="{AD223F74-8CC0-45F1-B5C9-C92EE43C32A3}"/>
    <cellStyle name="Millares [0] 2 2 4 3" xfId="2780" xr:uid="{DE4ABB91-DB7F-4F9F-A811-F81C3369E436}"/>
    <cellStyle name="Millares [0] 2 2 4 3 2" xfId="4128" xr:uid="{50B4124E-AF57-4575-847A-3D3BBD4AB22F}"/>
    <cellStyle name="Millares [0] 2 2 4 4" xfId="3568" xr:uid="{2D2CE5E1-ED1C-4F8F-8694-03E59F867602}"/>
    <cellStyle name="Millares [0] 2 2 4 5" xfId="4648" xr:uid="{76DF47F9-5980-40E2-BD98-0B6D143B608C}"/>
    <cellStyle name="Millares [0] 2 2 5" xfId="683" xr:uid="{B4FBF4BA-844F-44AC-839E-B90FAA1846BB}"/>
    <cellStyle name="Millares [0] 2 2 5 2" xfId="1852" xr:uid="{89B0C03D-0CFA-414F-B25F-ECEDE8D8334B}"/>
    <cellStyle name="Millares [0] 2 2 5 2 2" xfId="4061" xr:uid="{CC26D2F6-D4E8-4E27-8672-5E39C8406ADF}"/>
    <cellStyle name="Millares [0] 2 2 5 3" xfId="2949" xr:uid="{27E543FC-DBEB-4DB0-8CBF-257BABA6C6C8}"/>
    <cellStyle name="Millares [0] 2 2 5 3 2" xfId="4196" xr:uid="{D1BFF9FE-991B-4688-8813-AAB93B96DCD2}"/>
    <cellStyle name="Millares [0] 2 2 5 4" xfId="3737" xr:uid="{35199F49-7D65-46C7-BF98-7C324AE7A308}"/>
    <cellStyle name="Millares [0] 2 2 5 5" xfId="4817" xr:uid="{1EA044BA-B60C-4CBF-8864-EE66BD7D1F10}"/>
    <cellStyle name="Millares [0] 2 2 6" xfId="440" xr:uid="{D7982157-DE64-4CE4-BE4F-A1BC71A2809A}"/>
    <cellStyle name="Millares [0] 2 2 6 2" xfId="1622" xr:uid="{3866F58F-046B-4C75-831D-B4F6CFA2552F}"/>
    <cellStyle name="Millares [0] 2 2 6 3" xfId="2719" xr:uid="{CC365F7D-E6FE-4987-ACFC-03F4FAC390E2}"/>
    <cellStyle name="Millares [0] 2 2 6 4" xfId="3966" xr:uid="{3B61BFE4-AF92-48BC-A70F-DA5A9BB5C024}"/>
    <cellStyle name="Millares [0] 2 2 6 5" xfId="4587" xr:uid="{F4F40275-A7FB-4393-A758-4F7B3C49D20B}"/>
    <cellStyle name="Millares [0] 2 2 7" xfId="1028" xr:uid="{920B0878-9DAE-4704-997A-C957ABF589ED}"/>
    <cellStyle name="Millares [0] 2 2 7 2" xfId="2188" xr:uid="{79877922-F839-4687-996F-93CB7F4EFF84}"/>
    <cellStyle name="Millares [0] 2 2 7 3" xfId="3285" xr:uid="{C60F0B76-5486-44B0-A81E-1632DA431074}"/>
    <cellStyle name="Millares [0] 2 2 7 4" xfId="4095" xr:uid="{283F5070-E738-466E-9F29-E24C308B5D12}"/>
    <cellStyle name="Millares [0] 2 2 7 5" xfId="5153" xr:uid="{CF0DF654-2FF8-44E3-979A-296C3707C8ED}"/>
    <cellStyle name="Millares [0] 2 2 8" xfId="1195" xr:uid="{02F4DF1D-813A-4CE6-BFB7-7C325134B1A6}"/>
    <cellStyle name="Millares [0] 2 2 8 2" xfId="2330" xr:uid="{B2953B22-0341-45C7-96DD-217F123DBB59}"/>
    <cellStyle name="Millares [0] 2 2 8 3" xfId="3428" xr:uid="{B88B35A2-05A5-4AF8-B6EF-BD722A376A44}"/>
    <cellStyle name="Millares [0] 2 2 8 4" xfId="5295" xr:uid="{ED68BFBA-E5F7-4C19-98D8-32B8A41A8155}"/>
    <cellStyle name="Millares [0] 2 2 9" xfId="1377" xr:uid="{110E02F3-B229-4A70-B918-C4701017ADA0}"/>
    <cellStyle name="Millares [0] 2 3" xfId="196" xr:uid="{00000000-0005-0000-0000-000035000000}"/>
    <cellStyle name="Millares [0] 2 3 10" xfId="4362" xr:uid="{D9F46964-3E48-4A5F-A44C-12640BC22B94}"/>
    <cellStyle name="Millares [0] 2 3 2" xfId="343" xr:uid="{D31027CA-0678-4BF3-A71F-4AC1B89A3158}"/>
    <cellStyle name="Millares [0] 2 3 2 2" xfId="849" xr:uid="{C6AF1477-7855-4A2A-AEA0-4A5B83238081}"/>
    <cellStyle name="Millares [0] 2 3 2 2 2" xfId="2015" xr:uid="{2D072ADB-B344-414A-86EB-37BD8971E9A4}"/>
    <cellStyle name="Millares [0] 2 3 2 2 3" xfId="3112" xr:uid="{7A814D5E-D4FF-4B67-B2AD-B55F083135AC}"/>
    <cellStyle name="Millares [0] 2 3 2 2 4" xfId="4078" xr:uid="{14EF94FF-8013-4335-9BC3-337BAE7477E8}"/>
    <cellStyle name="Millares [0] 2 3 2 2 5" xfId="4980" xr:uid="{1F29A334-8FB4-4C2A-8C27-D1E5B9FBAEF6}"/>
    <cellStyle name="Millares [0] 2 3 2 3" xfId="1540" xr:uid="{2B4E1FA2-9F9B-4013-BA76-B8F23E0D7ABA}"/>
    <cellStyle name="Millares [0] 2 3 2 3 2" xfId="4215" xr:uid="{2D9D4A50-DAD7-484F-B0D0-EDF4175072D4}"/>
    <cellStyle name="Millares [0] 2 3 2 4" xfId="2637" xr:uid="{F17627C8-044A-4A97-B309-156235A15E29}"/>
    <cellStyle name="Millares [0] 2 3 2 5" xfId="3900" xr:uid="{67269762-0496-4624-BF91-74D7882594BD}"/>
    <cellStyle name="Millares [0] 2 3 2 6" xfId="4505" xr:uid="{B92AE335-1A68-4BB6-8F72-51D02403D22E}"/>
    <cellStyle name="Millares [0] 2 3 3" xfId="703" xr:uid="{F03234DE-8140-48C3-9D06-443C75BEFF19}"/>
    <cellStyle name="Millares [0] 2 3 3 2" xfId="1872" xr:uid="{FC6B3269-B332-40D7-875C-FC47835ACA55}"/>
    <cellStyle name="Millares [0] 2 3 3 2 2" xfId="4065" xr:uid="{D2475294-DB19-4739-989A-C8F0DBDCDBDB}"/>
    <cellStyle name="Millares [0] 2 3 3 3" xfId="2969" xr:uid="{DF2D25AA-2960-48A4-857E-5432349307A8}"/>
    <cellStyle name="Millares [0] 2 3 3 3 2" xfId="4200" xr:uid="{CF76C590-C28F-4AE3-9FFE-EA9570AA850D}"/>
    <cellStyle name="Millares [0] 2 3 3 4" xfId="3757" xr:uid="{9808D65A-F76C-46B1-A7A7-95F5A0B10DE6}"/>
    <cellStyle name="Millares [0] 2 3 3 5" xfId="4837" xr:uid="{B42787F4-4286-4DF3-9E4C-6D37B31E1C3D}"/>
    <cellStyle name="Millares [0] 2 3 4" xfId="489" xr:uid="{1178493B-4D21-4F99-B021-7BAACB276968}"/>
    <cellStyle name="Millares [0] 2 3 4 2" xfId="1670" xr:uid="{7012E428-9935-4FF5-AA1C-C7B800BBD2C2}"/>
    <cellStyle name="Millares [0] 2 3 4 3" xfId="2767" xr:uid="{F73EA69E-B41E-434D-A1E1-13DCDF46DA2A}"/>
    <cellStyle name="Millares [0] 2 3 4 4" xfId="4635" xr:uid="{0A7F49DE-F589-4127-B053-F1816369DB05}"/>
    <cellStyle name="Millares [0] 2 3 5" xfId="1048" xr:uid="{0817DCF8-85F4-43E7-B54D-9EAA44175DDA}"/>
    <cellStyle name="Millares [0] 2 3 5 2" xfId="2208" xr:uid="{11E99DF3-F0E2-4856-A664-BFA4B9CEE86D}"/>
    <cellStyle name="Millares [0] 2 3 5 3" xfId="3305" xr:uid="{B16830A6-FC2A-4776-96A4-C656BB3107F1}"/>
    <cellStyle name="Millares [0] 2 3 5 4" xfId="5173" xr:uid="{AF4DA5BB-B248-46A5-B292-468498072F9A}"/>
    <cellStyle name="Millares [0] 2 3 6" xfId="1215" xr:uid="{E60BE5CD-BAA3-4E51-9A49-7D7A9C9A4307}"/>
    <cellStyle name="Millares [0] 2 3 6 2" xfId="2350" xr:uid="{CFD691EE-203B-4967-BA8B-F8BCB0AC1F0D}"/>
    <cellStyle name="Millares [0] 2 3 6 3" xfId="3448" xr:uid="{380247AC-047B-4C29-A57B-8113A2CBD557}"/>
    <cellStyle name="Millares [0] 2 3 6 4" xfId="5315" xr:uid="{D9597336-632C-4796-B401-ED3851FEEF27}"/>
    <cellStyle name="Millares [0] 2 3 7" xfId="1397" xr:uid="{D9B1F883-16F4-4A0F-BAB4-8E1DA72AAF45}"/>
    <cellStyle name="Millares [0] 2 3 8" xfId="2494" xr:uid="{DB89944D-B437-4ED1-99FA-41B2F243D439}"/>
    <cellStyle name="Millares [0] 2 3 9" xfId="3555" xr:uid="{3F0DAE03-1874-4755-92E1-5471B587D67D}"/>
    <cellStyle name="Millares [0] 2 4" xfId="401" xr:uid="{1785E302-CBF5-491D-AD7B-9E1C8F66EF16}"/>
    <cellStyle name="Millares [0] 2 4 2" xfId="907" xr:uid="{F6ED8F07-9C73-401E-AC0D-DD7FB143D3B5}"/>
    <cellStyle name="Millares [0] 2 4 2 2" xfId="2071" xr:uid="{E0B38E01-C018-40C2-83F6-08CA59962910}"/>
    <cellStyle name="Millares [0] 2 4 2 2 2" xfId="4083" xr:uid="{E941C712-1047-4BEF-9ACA-A88698BC1000}"/>
    <cellStyle name="Millares [0] 2 4 2 3" xfId="3168" xr:uid="{28D8A5FD-E493-4079-93B6-0827C2137EC9}"/>
    <cellStyle name="Millares [0] 2 4 2 3 2" xfId="4221" xr:uid="{53084B53-6E6F-4DE2-BC10-2E3C9A9A770D}"/>
    <cellStyle name="Millares [0] 2 4 2 4" xfId="3956" xr:uid="{A8B2AA41-21BF-4625-B47A-30E878EF1D7C}"/>
    <cellStyle name="Millares [0] 2 4 2 5" xfId="5036" xr:uid="{87F9B264-F6A7-4268-9E81-9B0B349D2FAD}"/>
    <cellStyle name="Millares [0] 2 4 3" xfId="522" xr:uid="{C127FFE0-B019-44F5-ABE3-46C883A19124}"/>
    <cellStyle name="Millares [0] 2 4 3 2" xfId="1703" xr:uid="{A3F102A8-BE80-4DA5-BB5C-BDE00C2E5A61}"/>
    <cellStyle name="Millares [0] 2 4 3 3" xfId="2800" xr:uid="{B8CE2F2B-86E2-49CD-9C0C-97306716CB58}"/>
    <cellStyle name="Millares [0] 2 4 3 4" xfId="4015" xr:uid="{A6B0EBA6-AD7D-4701-B35E-1B5878901B84}"/>
    <cellStyle name="Millares [0] 2 4 3 5" xfId="4668" xr:uid="{57052641-8B43-4DFA-8323-4712F86E0B2B}"/>
    <cellStyle name="Millares [0] 2 4 4" xfId="1596" xr:uid="{9F34F835-B301-4109-AD96-FFDCD83A44E8}"/>
    <cellStyle name="Millares [0] 2 4 4 2" xfId="4148" xr:uid="{9C16E828-431F-40A8-AB9E-1B5F17045012}"/>
    <cellStyle name="Millares [0] 2 4 5" xfId="2693" xr:uid="{88E9E3C1-F687-4D70-AF16-4B18486B906C}"/>
    <cellStyle name="Millares [0] 2 4 6" xfId="3588" xr:uid="{EDDA7946-54D1-4958-809C-261F068F08D7}"/>
    <cellStyle name="Millares [0] 2 4 7" xfId="4561" xr:uid="{4E85F6F1-D96A-441C-99E8-C06975FC2262}"/>
    <cellStyle name="Millares [0] 2 5" xfId="256" xr:uid="{5CB41F96-AF09-4EB8-8FB8-09DE0F22702F}"/>
    <cellStyle name="Millares [0] 2 5 2" xfId="762" xr:uid="{88CF92A3-4D63-4FC4-A138-22C9C1E881C7}"/>
    <cellStyle name="Millares [0] 2 5 2 2" xfId="1928" xr:uid="{DCFDE6B4-4BB2-45A0-AA0B-8F9BFDBA2082}"/>
    <cellStyle name="Millares [0] 2 5 2 3" xfId="3025" xr:uid="{2AF0FCB0-7568-41C7-BB45-8B2419B4CA52}"/>
    <cellStyle name="Millares [0] 2 5 2 4" xfId="4069" xr:uid="{4501F61E-72CE-46B0-9B4C-7631828E381A}"/>
    <cellStyle name="Millares [0] 2 5 2 5" xfId="4893" xr:uid="{40D2F9E7-B4ED-49CA-B875-299DBD7D5B5E}"/>
    <cellStyle name="Millares [0] 2 5 3" xfId="1453" xr:uid="{D6A5EEB8-2F7A-4DD2-A0DB-48EE2E43B1EC}"/>
    <cellStyle name="Millares [0] 2 5 3 2" xfId="4206" xr:uid="{8FEFFDDD-A957-48F9-996A-C3BFB3F897AD}"/>
    <cellStyle name="Millares [0] 2 5 4" xfId="2550" xr:uid="{FACC8F83-2767-442C-A0F7-C7A8B94C13E1}"/>
    <cellStyle name="Millares [0] 2 5 5" xfId="3813" xr:uid="{F3E8C461-0B0A-400C-99D7-14EA4BACC91A}"/>
    <cellStyle name="Millares [0] 2 5 6" xfId="4418" xr:uid="{F48073DC-A55F-4875-BADE-F85D4547B98B}"/>
    <cellStyle name="Millares [0] 2 6" xfId="626" xr:uid="{2588B926-E6F6-45D7-A304-FCBBB46E3CA0}"/>
    <cellStyle name="Millares [0] 2 6 2" xfId="1798" xr:uid="{6F7D79EB-2214-48B2-B793-76A834B2B3E5}"/>
    <cellStyle name="Millares [0] 2 6 2 2" xfId="4058" xr:uid="{789EA4B1-E523-4541-A288-A803DBE9B926}"/>
    <cellStyle name="Millares [0] 2 6 3" xfId="2895" xr:uid="{4F32ECC1-24A3-4A9E-87AA-3FCEDD5ADFA4}"/>
    <cellStyle name="Millares [0] 2 6 3 2" xfId="4192" xr:uid="{0BFCCB4A-82D0-4A97-8AAF-7D2CFB22CFDB}"/>
    <cellStyle name="Millares [0] 2 6 4" xfId="3683" xr:uid="{E26D8E36-AEF2-4886-9456-45852DE2F588}"/>
    <cellStyle name="Millares [0] 2 6 5" xfId="4763" xr:uid="{679DEC73-485A-49D6-875E-2F22151B1CE0}"/>
    <cellStyle name="Millares [0] 2 7" xfId="427" xr:uid="{7BFF52A4-319E-4FFF-8E33-99FF67489A4D}"/>
    <cellStyle name="Millares [0] 2 7 2" xfId="1613" xr:uid="{2EFDA4DA-4C5D-4332-8A61-65AD23D98DBE}"/>
    <cellStyle name="Millares [0] 2 7 3" xfId="2710" xr:uid="{1D548C94-F0AE-4C75-A45A-898483CCC944}"/>
    <cellStyle name="Millares [0] 2 7 4" xfId="4578" xr:uid="{EAC3AB68-08C9-4C9C-A232-6119D3300B08}"/>
    <cellStyle name="Millares [0] 2 8" xfId="960" xr:uid="{7C70FA05-FACE-49F8-AC64-0B3A02B0DD36}"/>
    <cellStyle name="Millares [0] 2 8 2" xfId="2122" xr:uid="{2C1D2742-26E2-4F29-8A4A-F0ED8CC3A923}"/>
    <cellStyle name="Millares [0] 2 8 3" xfId="3219" xr:uid="{7E85D253-EBAB-4FEC-BA92-C90E20AEC0A0}"/>
    <cellStyle name="Millares [0] 2 8 4" xfId="5087" xr:uid="{AE0B2A97-6222-4BB4-8EA0-8BEC4186A6A4}"/>
    <cellStyle name="Millares [0] 2 9" xfId="1119" xr:uid="{EB8D85B0-A8B8-4E6D-AB58-9208E4492AF5}"/>
    <cellStyle name="Millares [0] 2 9 2" xfId="2264" xr:uid="{5C6780A2-F3A6-404E-817F-FA0C4918CD47}"/>
    <cellStyle name="Millares [0] 2 9 3" xfId="3362" xr:uid="{760CAC5F-0018-4156-A2B6-36D987AB6FD0}"/>
    <cellStyle name="Millares [0] 2 9 4" xfId="5229" xr:uid="{7BDAA02B-AEA0-4655-96D8-6F014549A136}"/>
    <cellStyle name="Millares [0] 3" xfId="115" xr:uid="{00000000-0005-0000-0000-000036000000}"/>
    <cellStyle name="Millares [0] 3 10" xfId="1325" xr:uid="{D9117D71-180E-47C8-9160-803F8B855654}"/>
    <cellStyle name="Millares [0] 3 11" xfId="2422" xr:uid="{0BF2284F-8C1B-4C43-826D-79CB030384FE}"/>
    <cellStyle name="Millares [0] 3 12" xfId="3504" xr:uid="{B5022D1D-1F76-4E40-A4F1-75325C794AB0}"/>
    <cellStyle name="Millares [0] 3 13" xfId="4290" xr:uid="{38FDD80F-E794-4FA2-9FF5-090572C772A7}"/>
    <cellStyle name="Millares [0] 3 2" xfId="188" xr:uid="{00000000-0005-0000-0000-000037000000}"/>
    <cellStyle name="Millares [0] 3 2 10" xfId="3517" xr:uid="{55D4850D-E322-4180-987E-E0EF64019FA9}"/>
    <cellStyle name="Millares [0] 3 2 11" xfId="4356" xr:uid="{4FD4A2DB-F175-409A-BFAF-C1D675F1CD2B}"/>
    <cellStyle name="Millares [0] 3 2 2" xfId="336" xr:uid="{D1C3A23E-8DA4-4CBB-8252-2105E3F698B5}"/>
    <cellStyle name="Millares [0] 3 2 2 2" xfId="842" xr:uid="{22FD0243-DBA7-426D-948A-3865A527EEBC}"/>
    <cellStyle name="Millares [0] 3 2 2 2 2" xfId="2008" xr:uid="{869B24FE-0330-4ED0-AF97-63A1034D4A4F}"/>
    <cellStyle name="Millares [0] 3 2 2 2 2 2" xfId="4074" xr:uid="{5ECC1057-65D3-4760-8F53-3D09FBEA5ACF}"/>
    <cellStyle name="Millares [0] 3 2 2 2 3" xfId="3105" xr:uid="{DAD8489A-3774-4142-B4E6-F82D6B60EFE7}"/>
    <cellStyle name="Millares [0] 3 2 2 2 3 2" xfId="4210" xr:uid="{39C945DE-EF43-4632-81C7-31CF7DFE37D2}"/>
    <cellStyle name="Millares [0] 3 2 2 2 4" xfId="3893" xr:uid="{598AA2A9-F9C2-4CAB-ADD2-AC80326A24F9}"/>
    <cellStyle name="Millares [0] 3 2 2 2 5" xfId="4973" xr:uid="{EC1FFE58-FA11-4F62-9364-FB468FD87163}"/>
    <cellStyle name="Millares [0] 3 2 2 3" xfId="559" xr:uid="{F3CA4771-2DAB-468F-9AB6-CB6DC35579B5}"/>
    <cellStyle name="Millares [0] 3 2 2 3 2" xfId="1740" xr:uid="{C21121C8-8341-4D0C-944E-3A20BA066AF0}"/>
    <cellStyle name="Millares [0] 3 2 2 3 3" xfId="2837" xr:uid="{5C3EDDB4-8EE2-4B73-A46A-E04108BC7CF6}"/>
    <cellStyle name="Millares [0] 3 2 2 3 4" xfId="4047" xr:uid="{CFFC1BC1-7444-47AC-B8F4-F8BB3AAC1652}"/>
    <cellStyle name="Millares [0] 3 2 2 3 5" xfId="4705" xr:uid="{C26D244E-B82A-4BD8-B7CB-D91BC8101E14}"/>
    <cellStyle name="Millares [0] 3 2 2 4" xfId="1533" xr:uid="{A989E9A7-80AE-475C-A75A-F11201FE8A17}"/>
    <cellStyle name="Millares [0] 3 2 2 4 2" xfId="4180" xr:uid="{F58EC49E-7D0C-4885-9B03-97860D34D826}"/>
    <cellStyle name="Millares [0] 3 2 2 5" xfId="2630" xr:uid="{476E12B6-8D49-4471-A70F-7588FE2A6F58}"/>
    <cellStyle name="Millares [0] 3 2 2 6" xfId="3625" xr:uid="{CFD5B3E6-082B-41EB-91BC-F2A60467FECE}"/>
    <cellStyle name="Millares [0] 3 2 2 7" xfId="4498" xr:uid="{55790443-9088-42F2-B33D-99447691FAC7}"/>
    <cellStyle name="Millares [0] 3 2 3" xfId="512" xr:uid="{7CD269FD-E606-4547-AE22-C6E91C26DF4A}"/>
    <cellStyle name="Millares [0] 3 2 3 2" xfId="1693" xr:uid="{04962119-B870-4BC5-9D35-8448E1C20F09}"/>
    <cellStyle name="Millares [0] 3 2 3 2 2" xfId="4005" xr:uid="{206D2FB1-C01C-4394-B8A5-1D353A369546}"/>
    <cellStyle name="Millares [0] 3 2 3 3" xfId="2790" xr:uid="{7B4B07DF-D9E6-4A2B-BF13-CE3D14DB8A6B}"/>
    <cellStyle name="Millares [0] 3 2 3 3 2" xfId="4138" xr:uid="{CC5A22B7-A010-4638-B684-87027B5599DD}"/>
    <cellStyle name="Millares [0] 3 2 3 4" xfId="3578" xr:uid="{FFE0AD69-9573-4967-A627-8BC43307DFC2}"/>
    <cellStyle name="Millares [0] 3 2 3 5" xfId="4658" xr:uid="{6C03AB5D-9345-4ED5-8E8A-2E0CE4A3D3A4}"/>
    <cellStyle name="Millares [0] 3 2 4" xfId="697" xr:uid="{21F4A2F2-3CED-46F1-9F3C-2E1DC43062DD}"/>
    <cellStyle name="Millares [0] 3 2 4 2" xfId="1866" xr:uid="{2D2D730E-0B82-4704-96D8-43F9BCC03790}"/>
    <cellStyle name="Millares [0] 3 2 4 2 2" xfId="4062" xr:uid="{9CF65690-105A-4855-B741-DD20AF4363F9}"/>
    <cellStyle name="Millares [0] 3 2 4 3" xfId="2963" xr:uid="{3D19C397-6902-46CD-B721-F3812EC2B69E}"/>
    <cellStyle name="Millares [0] 3 2 4 3 2" xfId="4197" xr:uid="{6E395DA9-3C19-4B07-9B1B-31C3957A6EA1}"/>
    <cellStyle name="Millares [0] 3 2 4 4" xfId="3751" xr:uid="{AEF0B78C-0722-4A3E-BF75-4C9182950BCA}"/>
    <cellStyle name="Millares [0] 3 2 4 5" xfId="4831" xr:uid="{005A6B68-C685-4103-802E-72613E0E315C}"/>
    <cellStyle name="Millares [0] 3 2 5" xfId="451" xr:uid="{265A9607-40DD-402F-9B5F-8D3DBEE33813}"/>
    <cellStyle name="Millares [0] 3 2 5 2" xfId="1633" xr:uid="{B7C89542-ADD0-4A80-A90A-ADF980EB9D04}"/>
    <cellStyle name="Millares [0] 3 2 5 3" xfId="2730" xr:uid="{54DEA8D6-3D08-4E8A-915F-BC6E87CB6B19}"/>
    <cellStyle name="Millares [0] 3 2 5 4" xfId="3976" xr:uid="{D2234D2D-AB8D-4212-92F1-209FA4330A75}"/>
    <cellStyle name="Millares [0] 3 2 5 5" xfId="4598" xr:uid="{D6B563DC-3D5E-4C90-B4B6-FF418316E496}"/>
    <cellStyle name="Millares [0] 3 2 6" xfId="1042" xr:uid="{AD02F912-2B79-4C52-AD94-A45579BDC05C}"/>
    <cellStyle name="Millares [0] 3 2 6 2" xfId="2202" xr:uid="{F9DE53A0-1E6C-4F31-9970-2D6C6982BE72}"/>
    <cellStyle name="Millares [0] 3 2 6 3" xfId="3299" xr:uid="{16B57850-06AC-4D19-AD0B-8A6533A5D527}"/>
    <cellStyle name="Millares [0] 3 2 6 4" xfId="4105" xr:uid="{096E268C-E589-406E-BCFE-877D4F59FB1B}"/>
    <cellStyle name="Millares [0] 3 2 6 5" xfId="5167" xr:uid="{98928499-DAAD-45BF-97AB-19E21FBB41D0}"/>
    <cellStyle name="Millares [0] 3 2 7" xfId="1209" xr:uid="{2A93ED6A-EF9A-4782-B4B2-8CE54B18915B}"/>
    <cellStyle name="Millares [0] 3 2 7 2" xfId="2344" xr:uid="{D9562F94-C394-4B18-A051-DEC68E878EFB}"/>
    <cellStyle name="Millares [0] 3 2 7 3" xfId="3442" xr:uid="{8EB25C6C-2FCB-4636-AA5D-F18EBCD26FFA}"/>
    <cellStyle name="Millares [0] 3 2 7 4" xfId="5309" xr:uid="{70EBB2B6-2597-4014-8E04-D8EEC1414176}"/>
    <cellStyle name="Millares [0] 3 2 8" xfId="1391" xr:uid="{F9F41B2F-79BE-4346-AC5D-77CA286CEACD}"/>
    <cellStyle name="Millares [0] 3 2 9" xfId="2488" xr:uid="{70B3430F-841F-471C-A5BE-6436ED31AF17}"/>
    <cellStyle name="Millares [0] 3 3" xfId="270" xr:uid="{C6683D1C-E0AF-462B-834B-D0CACB64B0AB}"/>
    <cellStyle name="Millares [0] 3 3 2" xfId="776" xr:uid="{D97C9AEE-6CE0-466E-B27C-DD2EE99A508B}"/>
    <cellStyle name="Millares [0] 3 3 2 2" xfId="1942" xr:uid="{3AA0BC3D-D0C8-48E4-BDA0-F9CCBDAF0ED7}"/>
    <cellStyle name="Millares [0] 3 3 2 2 2" xfId="4071" xr:uid="{BB6D5BFD-66B5-46AF-897A-E74B5954C986}"/>
    <cellStyle name="Millares [0] 3 3 2 3" xfId="3039" xr:uid="{AB26CFD4-5CCE-4D8E-BCAB-6B7A33E2AECD}"/>
    <cellStyle name="Millares [0] 3 3 2 3 2" xfId="4207" xr:uid="{A6936D68-7B33-4AD0-A4A5-AF24F6D91721}"/>
    <cellStyle name="Millares [0] 3 3 2 4" xfId="3827" xr:uid="{E48B9529-AEFF-4693-BC35-E243260C9A2F}"/>
    <cellStyle name="Millares [0] 3 3 2 5" xfId="4907" xr:uid="{404625D0-5A32-46B3-9B1F-5C349BBE0E15}"/>
    <cellStyle name="Millares [0] 3 3 3" xfId="547" xr:uid="{FD65EC08-8157-47FC-8DFE-FABDE4DFE74D}"/>
    <cellStyle name="Millares [0] 3 3 3 2" xfId="1728" xr:uid="{0E47317D-06EC-47D8-B868-4675BBACE055}"/>
    <cellStyle name="Millares [0] 3 3 3 3" xfId="2825" xr:uid="{3446ECD9-3F68-4683-B2AD-0059802F91BF}"/>
    <cellStyle name="Millares [0] 3 3 3 4" xfId="4036" xr:uid="{D03AA388-A1D6-44DB-8D62-D503EBDB8B03}"/>
    <cellStyle name="Millares [0] 3 3 3 5" xfId="4693" xr:uid="{DEC2DAF0-81B3-4E78-8F48-A4C22B4033DF}"/>
    <cellStyle name="Millares [0] 3 3 4" xfId="1467" xr:uid="{2EB675EA-4DB1-4B74-8EB0-3354A5585B94}"/>
    <cellStyle name="Millares [0] 3 3 4 2" xfId="4169" xr:uid="{3A38B13F-A382-44A0-90BF-45BE9FBFA8EA}"/>
    <cellStyle name="Millares [0] 3 3 5" xfId="2564" xr:uid="{280F12A6-29AF-495A-9714-63D70FB46E55}"/>
    <cellStyle name="Millares [0] 3 3 6" xfId="3613" xr:uid="{340AEEC1-5265-435C-A6D5-D0A048329586}"/>
    <cellStyle name="Millares [0] 3 3 7" xfId="4432" xr:uid="{EE968A1D-E089-47F4-AE7D-4543433EADA2}"/>
    <cellStyle name="Millares [0] 3 4" xfId="531" xr:uid="{F7027355-20EF-43CD-9365-E482A60FE7AA}"/>
    <cellStyle name="Millares [0] 3 4 2" xfId="1712" xr:uid="{777680E1-94EC-4A79-93CB-F3EE169CAACE}"/>
    <cellStyle name="Millares [0] 3 4 2 2" xfId="4023" xr:uid="{42EDCFD9-52C3-4ADA-973C-39913EDA6589}"/>
    <cellStyle name="Millares [0] 3 4 3" xfId="2809" xr:uid="{6297F7B9-DD7D-47EF-88E5-8BB90B03A08E}"/>
    <cellStyle name="Millares [0] 3 4 3 2" xfId="4156" xr:uid="{744BA256-03E9-4B8A-AD16-7C3DE2695719}"/>
    <cellStyle name="Millares [0] 3 4 4" xfId="3597" xr:uid="{DB0F4603-48C8-4A21-86D6-0E878743909F}"/>
    <cellStyle name="Millares [0] 3 4 5" xfId="4677" xr:uid="{85B94400-0F84-42D1-821A-1E39269C00EE}"/>
    <cellStyle name="Millares [0] 3 5" xfId="501" xr:uid="{6B166ACC-3303-42ED-9D7B-2A0ABC0C8FC4}"/>
    <cellStyle name="Millares [0] 3 5 2" xfId="1682" xr:uid="{890D4091-D223-49EE-81E5-038AAF6B061E}"/>
    <cellStyle name="Millares [0] 3 5 2 2" xfId="3994" xr:uid="{8ED5B138-8D1F-4E7E-9BB2-2D37C9F71657}"/>
    <cellStyle name="Millares [0] 3 5 3" xfId="2779" xr:uid="{3940CD23-B09D-43C0-8EA0-7B3070FD791E}"/>
    <cellStyle name="Millares [0] 3 5 3 2" xfId="4127" xr:uid="{EF34160C-563D-46FC-BEC1-DFA3F8F7278E}"/>
    <cellStyle name="Millares [0] 3 5 4" xfId="3567" xr:uid="{6FA68759-7E4E-40FC-B1BD-6CF8348E9B2C}"/>
    <cellStyle name="Millares [0] 3 5 5" xfId="4647" xr:uid="{6879DC48-C870-44BC-96DB-FCFAE77ED14F}"/>
    <cellStyle name="Millares [0] 3 6" xfId="628" xr:uid="{F6A4B6B1-877F-4732-A672-425E998243FD}"/>
    <cellStyle name="Millares [0] 3 6 2" xfId="1800" xr:uid="{D74E8407-1E26-45A0-BB3B-EF8295990357}"/>
    <cellStyle name="Millares [0] 3 6 2 2" xfId="4059" xr:uid="{A7D3E5BC-6754-4429-B989-90184B9DE6C5}"/>
    <cellStyle name="Millares [0] 3 6 3" xfId="2897" xr:uid="{0705D568-09B7-455C-9DFE-D0A2CB6AB334}"/>
    <cellStyle name="Millares [0] 3 6 3 2" xfId="4193" xr:uid="{97FAFE21-5508-4F62-9A67-D0E6A27892AF}"/>
    <cellStyle name="Millares [0] 3 6 4" xfId="3685" xr:uid="{0D8797C1-F8C4-498D-A02D-ACB8F71507FC}"/>
    <cellStyle name="Millares [0] 3 6 5" xfId="4765" xr:uid="{6D60E47D-9048-480B-8796-8731D0DD66A0}"/>
    <cellStyle name="Millares [0] 3 7" xfId="438" xr:uid="{04FFC232-67D8-4028-A0C1-4AC368BEBF2D}"/>
    <cellStyle name="Millares [0] 3 7 2" xfId="1620" xr:uid="{430BDC69-EAEF-4E8D-840D-CBCB30B2BEA4}"/>
    <cellStyle name="Millares [0] 3 7 3" xfId="2717" xr:uid="{00F5E8E2-78C8-4F38-9771-49414E2247FD}"/>
    <cellStyle name="Millares [0] 3 7 4" xfId="3965" xr:uid="{2C8CB474-2063-4132-A132-BA28CE96DE09}"/>
    <cellStyle name="Millares [0] 3 7 5" xfId="4585" xr:uid="{E3D073B3-B8EE-42DD-8A2C-756C0A43AD94}"/>
    <cellStyle name="Millares [0] 3 8" xfId="976" xr:uid="{F915B97E-B920-4837-961F-7910BAF4C342}"/>
    <cellStyle name="Millares [0] 3 8 2" xfId="2136" xr:uid="{FB2963AE-470A-40A1-AF4A-076E2AB273CD}"/>
    <cellStyle name="Millares [0] 3 8 3" xfId="3233" xr:uid="{107A482B-05A5-412B-8DA6-5CF60DC83E2F}"/>
    <cellStyle name="Millares [0] 3 8 4" xfId="4094" xr:uid="{D5E1730E-1815-4AA5-9181-B4F16B4824D5}"/>
    <cellStyle name="Millares [0] 3 8 5" xfId="5101" xr:uid="{2106C4EE-0916-468D-B3FA-DAA875E518BB}"/>
    <cellStyle name="Millares [0] 3 9" xfId="1143" xr:uid="{3E4B9840-793C-4744-95E0-2117211F951E}"/>
    <cellStyle name="Millares [0] 3 9 2" xfId="2278" xr:uid="{DEF87D06-D176-45EC-98A8-8A45B5740AE8}"/>
    <cellStyle name="Millares [0] 3 9 3" xfId="3376" xr:uid="{37F2B173-7576-4D54-94E9-536A6EE3D27C}"/>
    <cellStyle name="Millares [0] 3 9 4" xfId="5243" xr:uid="{9421BD6F-4303-4C94-980E-0F250FD2A970}"/>
    <cellStyle name="Millares [0] 4" xfId="118" xr:uid="{00000000-0005-0000-0000-000038000000}"/>
    <cellStyle name="Millares [0] 4 2" xfId="556" xr:uid="{6DB3577C-6046-4D63-BE75-3B7875CAC95F}"/>
    <cellStyle name="Millares [0] 4 2 2" xfId="1737" xr:uid="{CA3783AC-FFF6-4842-8857-408EB2F4538F}"/>
    <cellStyle name="Millares [0] 4 2 2 2" xfId="4044" xr:uid="{47DB9D07-4573-445F-9E3D-AFA3523B4361}"/>
    <cellStyle name="Millares [0] 4 2 3" xfId="2834" xr:uid="{E66A492D-53D7-4203-A157-151B54B194BC}"/>
    <cellStyle name="Millares [0] 4 2 3 2" xfId="4177" xr:uid="{95DE9DE9-0194-4C80-98A6-307616816AAA}"/>
    <cellStyle name="Millares [0] 4 2 4" xfId="3622" xr:uid="{3C98150F-A1D2-4A29-A667-93B3607F44CF}"/>
    <cellStyle name="Millares [0] 4 2 5" xfId="4702" xr:uid="{7C146553-082E-4821-8EC9-5BFCDC13825A}"/>
    <cellStyle name="Millares [0] 4 3" xfId="535" xr:uid="{3462B91A-B383-4331-99B3-A28D8BF95B46}"/>
    <cellStyle name="Millares [0] 4 3 2" xfId="1716" xr:uid="{870241FE-0785-43BA-BC33-BF96B32CF8FD}"/>
    <cellStyle name="Millares [0] 4 3 2 2" xfId="4027" xr:uid="{AA9C0877-137E-4537-AE43-B6617D7A2446}"/>
    <cellStyle name="Millares [0] 4 3 3" xfId="2813" xr:uid="{D9B1F210-2E85-4089-9D4A-58F5CF53FF97}"/>
    <cellStyle name="Millares [0] 4 3 3 2" xfId="4160" xr:uid="{98E076BF-2752-4A7E-B868-A494D24D4891}"/>
    <cellStyle name="Millares [0] 4 3 4" xfId="3601" xr:uid="{8AD75D06-938E-4477-B7A1-5D2BD7B45101}"/>
    <cellStyle name="Millares [0] 4 3 5" xfId="4681" xr:uid="{786ED003-3AB4-4554-87E3-8A2EDEF9053A}"/>
    <cellStyle name="Millares [0] 4 4" xfId="509" xr:uid="{3883605B-6033-4D54-BCA5-1A3A4CD9FD76}"/>
    <cellStyle name="Millares [0] 4 4 2" xfId="1690" xr:uid="{8F14B4CC-1FF8-4EAB-8F30-4AAEA5B502C2}"/>
    <cellStyle name="Millares [0] 4 4 2 2" xfId="4002" xr:uid="{C9BC8240-AEBE-40BC-8BD7-0365F9F9B47B}"/>
    <cellStyle name="Millares [0] 4 4 3" xfId="2787" xr:uid="{B5D61304-8F08-4C5F-BF7E-76996946E9E8}"/>
    <cellStyle name="Millares [0] 4 4 3 2" xfId="4135" xr:uid="{70A6C706-0BBF-4F25-9EF4-CAF2569D68D7}"/>
    <cellStyle name="Millares [0] 4 4 4" xfId="3575" xr:uid="{8FB988DE-1589-49B1-8B8A-99BDE11366F1}"/>
    <cellStyle name="Millares [0] 4 4 5" xfId="4655" xr:uid="{D190DE17-C2FE-4ADD-ACCC-7D15C651A993}"/>
    <cellStyle name="Millares [0] 4 5" xfId="631" xr:uid="{82F795CA-B937-423D-A7E7-5057CB19130D}"/>
    <cellStyle name="Millares [0] 4 6" xfId="448" xr:uid="{AD4DC620-6992-4AF6-8E75-8346B3A475E3}"/>
    <cellStyle name="Millares [0] 4 6 2" xfId="1630" xr:uid="{AF9C5A26-DB9C-4337-AC77-4B2336D65F31}"/>
    <cellStyle name="Millares [0] 4 6 3" xfId="2727" xr:uid="{7A60B6EB-DF38-46CA-BE0D-17BC6AEE9A17}"/>
    <cellStyle name="Millares [0] 4 6 4" xfId="3973" xr:uid="{7582401E-AEB1-4D7F-B74D-B119CF4C2285}"/>
    <cellStyle name="Millares [0] 4 6 5" xfId="4595" xr:uid="{7A49C5CE-E263-42BE-8C22-261D3F4C0493}"/>
    <cellStyle name="Millares [0] 4 7" xfId="4102" xr:uid="{49C4BC96-BDEE-47DA-A112-3709DFB6AB16}"/>
    <cellStyle name="Millares [0] 4 8" xfId="570" xr:uid="{FE1842AE-EC3E-4F18-A745-D955FA62F459}"/>
    <cellStyle name="Millares [0] 4 8 2" xfId="1750" xr:uid="{C8BC1CCA-6E10-44AE-B2F5-5F3E4AB379BE}"/>
    <cellStyle name="Millares [0] 4 8 2 2" xfId="4056" xr:uid="{6DCA904E-A941-4BE2-B362-7ACB6AE86FBA}"/>
    <cellStyle name="Millares [0] 4 8 3" xfId="2847" xr:uid="{0036EAF7-BB9A-4C75-AA2D-8FB7970BB973}"/>
    <cellStyle name="Millares [0] 4 8 4" xfId="3635" xr:uid="{FE1E6561-15F0-459B-B99A-7E77BC8CA0EC}"/>
    <cellStyle name="Millares [0] 4 8 5" xfId="4715" xr:uid="{A5DC8B0C-578C-4064-93BE-0F25FB0DCF50}"/>
    <cellStyle name="Millares [0] 4 9" xfId="3514" xr:uid="{A183BFE7-E7AD-4682-ABC0-F9A148E1D899}"/>
    <cellStyle name="Millares [0] 5" xfId="190" xr:uid="{00000000-0005-0000-0000-000039000000}"/>
    <cellStyle name="Millares [0] 5 10" xfId="2490" xr:uid="{F54B79D2-9729-433C-B2F5-7C25AEF08361}"/>
    <cellStyle name="Millares [0] 5 11" xfId="3538" xr:uid="{C8D96674-932A-4276-95AC-9102949A6ABD}"/>
    <cellStyle name="Millares [0] 5 12" xfId="4358" xr:uid="{1754118F-F474-43E9-AA03-F28D798D7A70}"/>
    <cellStyle name="Millares [0] 5 2" xfId="338" xr:uid="{7C0F8ACD-0D20-4A7B-9422-4F615D0E3B41}"/>
    <cellStyle name="Millares [0] 5 2 2" xfId="844" xr:uid="{FC66ED83-29E7-46A8-8DF2-E88C0C653D60}"/>
    <cellStyle name="Millares [0] 5 2 2 2" xfId="2010" xr:uid="{F3CF8AC7-84BB-4EF6-9F86-501EDB694563}"/>
    <cellStyle name="Millares [0] 5 2 2 2 2" xfId="4075" xr:uid="{5F241DBE-36EE-4686-8586-8C0BE4E31AC4}"/>
    <cellStyle name="Millares [0] 5 2 2 3" xfId="3107" xr:uid="{CCB1F283-4626-44EF-A798-DE0D52F6C871}"/>
    <cellStyle name="Millares [0] 5 2 2 3 2" xfId="4212" xr:uid="{41AE71CC-DBC1-407C-9951-CC4D20C8634C}"/>
    <cellStyle name="Millares [0] 5 2 2 4" xfId="3895" xr:uid="{BA9C410D-7527-4C93-B030-91C721D40766}"/>
    <cellStyle name="Millares [0] 5 2 2 5" xfId="4975" xr:uid="{009F4E30-02E3-4CE6-9199-307465F7F97F}"/>
    <cellStyle name="Millares [0] 5 2 3" xfId="561" xr:uid="{A28BFE98-52E7-4ED6-8B19-B1C48CEF13BC}"/>
    <cellStyle name="Millares [0] 5 2 3 2" xfId="1742" xr:uid="{84E5AA97-21AB-4EC1-A188-667631FFF0FA}"/>
    <cellStyle name="Millares [0] 5 2 3 3" xfId="2839" xr:uid="{95684481-F3A7-4C22-83F2-7E1D5A0702CD}"/>
    <cellStyle name="Millares [0] 5 2 3 4" xfId="4049" xr:uid="{B786F34F-5D2C-4367-B0E2-0F00BA95058E}"/>
    <cellStyle name="Millares [0] 5 2 3 5" xfId="4707" xr:uid="{85D69F9E-8DB2-4E30-AC9C-6B666C29CB1C}"/>
    <cellStyle name="Millares [0] 5 2 4" xfId="1535" xr:uid="{F2A063A7-BCF0-4C3D-A1B5-ADE857F7FD96}"/>
    <cellStyle name="Millares [0] 5 2 4 2" xfId="4182" xr:uid="{8366E82A-A317-48A8-B7B1-05C08FDF0964}"/>
    <cellStyle name="Millares [0] 5 2 5" xfId="2632" xr:uid="{57DAE6D1-C74E-4651-B65E-C1915728F19A}"/>
    <cellStyle name="Millares [0] 5 2 6" xfId="3627" xr:uid="{3651BD89-B9BD-41AC-A227-6071EA004994}"/>
    <cellStyle name="Millares [0] 5 2 7" xfId="4500" xr:uid="{29066A7F-2FC2-4CD2-A93E-62BB29A1209F}"/>
    <cellStyle name="Millares [0] 5 3" xfId="523" xr:uid="{49EFDF2F-48B5-4DA7-AED5-F7F0C27754EB}"/>
    <cellStyle name="Millares [0] 5 3 2" xfId="1704" xr:uid="{5A917A67-0874-43A7-A866-F7110FB87776}"/>
    <cellStyle name="Millares [0] 5 3 2 2" xfId="4016" xr:uid="{23DEC43A-5C97-40B9-819D-9ABA95A35F13}"/>
    <cellStyle name="Millares [0] 5 3 3" xfId="2801" xr:uid="{24BD4BE4-979E-465F-B4D8-7C7A9C33BECF}"/>
    <cellStyle name="Millares [0] 5 3 3 2" xfId="4149" xr:uid="{43153706-6677-46C4-B976-A021C1CDE2C1}"/>
    <cellStyle name="Millares [0] 5 3 4" xfId="3589" xr:uid="{CE6EC318-5DB6-4FC7-A0D2-63EC4907A5A4}"/>
    <cellStyle name="Millares [0] 5 3 5" xfId="4669" xr:uid="{707455C4-47AE-468D-888D-40F42041BE15}"/>
    <cellStyle name="Millares [0] 5 4" xfId="515" xr:uid="{37D52FCD-1914-4686-9296-0783F1D4BE53}"/>
    <cellStyle name="Millares [0] 5 4 2" xfId="1696" xr:uid="{A9277CAC-58F7-42C2-85F7-637FE888DBD4}"/>
    <cellStyle name="Millares [0] 5 4 2 2" xfId="4008" xr:uid="{A36FC2D4-0CE5-4E81-82D9-D0C71EB82A23}"/>
    <cellStyle name="Millares [0] 5 4 3" xfId="2793" xr:uid="{4333ACBA-99CD-4FA8-87DC-7034B3CCAB29}"/>
    <cellStyle name="Millares [0] 5 4 3 2" xfId="4141" xr:uid="{4F37E806-7AB1-420C-9A60-61E12DE1ED49}"/>
    <cellStyle name="Millares [0] 5 4 4" xfId="3581" xr:uid="{A9F8A399-4C0E-449B-9115-DF9AC3C27DEB}"/>
    <cellStyle name="Millares [0] 5 4 5" xfId="4661" xr:uid="{DE7D3C7E-9D80-4742-8D99-DD5BD8E6ACA1}"/>
    <cellStyle name="Millares [0] 5 5" xfId="699" xr:uid="{A73DF8B9-1E2D-4B3B-ADFC-B7C6C4AE99FB}"/>
    <cellStyle name="Millares [0] 5 5 2" xfId="1868" xr:uid="{2C986F34-EA5A-4A79-870C-6FEA5DDF9F9C}"/>
    <cellStyle name="Millares [0] 5 5 2 2" xfId="4063" xr:uid="{55C41AE5-B599-428B-83B9-2E5D7785848E}"/>
    <cellStyle name="Millares [0] 5 5 3" xfId="2965" xr:uid="{8367373C-E03E-4243-B70F-3803A0DF1955}"/>
    <cellStyle name="Millares [0] 5 5 3 2" xfId="4198" xr:uid="{F01FA013-0587-4337-8DDC-23A6FE0FF838}"/>
    <cellStyle name="Millares [0] 5 5 4" xfId="3753" xr:uid="{E1755EEA-BFF9-4236-97AD-1ECADA11722C}"/>
    <cellStyle name="Millares [0] 5 5 5" xfId="4833" xr:uid="{5BD2F5EF-F43E-44D2-89F6-BF8D3648B772}"/>
    <cellStyle name="Millares [0] 5 6" xfId="471" xr:uid="{70B2D315-E222-4CA6-842C-FB6DCD6D62DC}"/>
    <cellStyle name="Millares [0] 5 6 2" xfId="1653" xr:uid="{DBFBE2F6-0F86-4818-93DC-601DC7757EC4}"/>
    <cellStyle name="Millares [0] 5 6 3" xfId="2750" xr:uid="{C7D16F84-ADB6-44EE-A98B-3C63C3B5EA0A}"/>
    <cellStyle name="Millares [0] 5 6 4" xfId="3980" xr:uid="{73B39010-AF40-4371-901D-2F174977992A}"/>
    <cellStyle name="Millares [0] 5 6 5" xfId="4618" xr:uid="{C057B99C-FB6F-49BB-9408-92B58AFB2DAB}"/>
    <cellStyle name="Millares [0] 5 7" xfId="1044" xr:uid="{06611D72-B4A3-4A75-A566-F70E89B09DBB}"/>
    <cellStyle name="Millares [0] 5 7 2" xfId="2204" xr:uid="{3A826DD7-1C26-465A-AD63-97D14653D982}"/>
    <cellStyle name="Millares [0] 5 7 3" xfId="3301" xr:uid="{CD3D65A2-9ED7-4A91-958B-9BFF859BA585}"/>
    <cellStyle name="Millares [0] 5 7 4" xfId="4111" xr:uid="{D21D083F-9085-4EB9-AD19-1FDAF0A83CE2}"/>
    <cellStyle name="Millares [0] 5 7 5" xfId="5169" xr:uid="{427BE64C-2D07-42FD-969A-48C20DB0B9BA}"/>
    <cellStyle name="Millares [0] 5 8" xfId="1211" xr:uid="{80DE4D4A-4F72-4F2D-9E19-80959108A0CD}"/>
    <cellStyle name="Millares [0] 5 8 2" xfId="2346" xr:uid="{8F49C3CF-4234-49D7-8D36-8C1AEE2B260A}"/>
    <cellStyle name="Millares [0] 5 8 3" xfId="3444" xr:uid="{562CD46A-E0B5-4678-8766-14B3771D5C9D}"/>
    <cellStyle name="Millares [0] 5 8 4" xfId="5311" xr:uid="{B40A9485-220F-4FB2-9F9D-C4BA5DE935B5}"/>
    <cellStyle name="Millares [0] 5 9" xfId="1393" xr:uid="{023B8958-72BF-4B3D-8C21-A768478E762C}"/>
    <cellStyle name="Millares [0] 6" xfId="194" xr:uid="{00000000-0005-0000-0000-00003A000000}"/>
    <cellStyle name="Millares [0] 6 2" xfId="341" xr:uid="{07AA71B3-F4D0-48D2-9D62-DA78649E176D}"/>
    <cellStyle name="Millares [0] 6 2 2" xfId="847" xr:uid="{B9078A1C-EDA9-4581-ACDE-7F64DF211775}"/>
    <cellStyle name="Millares [0] 6 2 2 2" xfId="2013" xr:uid="{484C215B-A579-44D1-8B4F-9068F1827D7F}"/>
    <cellStyle name="Millares [0] 6 2 2 2 2" xfId="4076" xr:uid="{2A9D3A9F-1A2A-4008-B2EB-1FD36F1C9329}"/>
    <cellStyle name="Millares [0] 6 2 2 3" xfId="3110" xr:uid="{05880E09-F017-492A-BD24-3BA87B11E389}"/>
    <cellStyle name="Millares [0] 6 2 2 3 2" xfId="4213" xr:uid="{E70DE53C-6631-47D5-9A9B-B8797EF57341}"/>
    <cellStyle name="Millares [0] 6 2 2 4" xfId="3898" xr:uid="{D6121225-C5E6-4196-98A1-C6F8EFE17671}"/>
    <cellStyle name="Millares [0] 6 2 2 5" xfId="4978" xr:uid="{976B73DC-69D9-4ED5-98CB-26556E705F0F}"/>
    <cellStyle name="Millares [0] 6 2 3" xfId="566" xr:uid="{3B33F298-E1C3-44DD-BAB4-BC8B6F0C4CFE}"/>
    <cellStyle name="Millares [0] 6 2 3 2" xfId="1747" xr:uid="{CB546C25-3C2B-4FAA-9C61-D86C5153F863}"/>
    <cellStyle name="Millares [0] 6 2 3 3" xfId="2844" xr:uid="{28E3C43A-F72F-42B4-840F-CE637A014998}"/>
    <cellStyle name="Millares [0] 6 2 3 4" xfId="4054" xr:uid="{7771CEFA-73D5-403A-BF93-AC183D57008B}"/>
    <cellStyle name="Millares [0] 6 2 3 5" xfId="4712" xr:uid="{6365950E-FEFB-4656-9E13-CA6D9310B78B}"/>
    <cellStyle name="Millares [0] 6 2 4" xfId="1538" xr:uid="{051F3A61-D989-4B1C-88B9-C5E76CF81ABB}"/>
    <cellStyle name="Millares [0] 6 2 4 2" xfId="4187" xr:uid="{CCCE8DEC-94B1-4426-A0B0-FEBF727BA5C2}"/>
    <cellStyle name="Millares [0] 6 2 5" xfId="2635" xr:uid="{20E66156-E403-443E-8B1C-750C1B1E4E31}"/>
    <cellStyle name="Millares [0] 6 2 6" xfId="3632" xr:uid="{5D7CE7C5-5A77-476D-B2BB-BEB18A2CE176}"/>
    <cellStyle name="Millares [0] 6 2 7" xfId="4503" xr:uid="{A7387BD9-B773-4BF4-A6DB-AE958821E93A}"/>
    <cellStyle name="Millares [0] 6 3" xfId="536" xr:uid="{DF756087-78AE-46AD-8B4F-9A4A895B2700}"/>
    <cellStyle name="Millares [0] 6 3 2" xfId="1717" xr:uid="{6D1B6D2F-786F-4830-9705-A44C8A96414D}"/>
    <cellStyle name="Millares [0] 6 3 2 2" xfId="4028" xr:uid="{CE67C988-DD71-4183-8CB8-4BAB4191EB55}"/>
    <cellStyle name="Millares [0] 6 3 3" xfId="2814" xr:uid="{991DA1F0-6133-42F4-A33A-CBE0948B8CE1}"/>
    <cellStyle name="Millares [0] 6 3 3 2" xfId="4161" xr:uid="{2697A021-80C7-4B78-871B-02C05EDF6109}"/>
    <cellStyle name="Millares [0] 6 3 4" xfId="3602" xr:uid="{110C0BA2-D5CD-40B2-AB05-64E3AE4B52E2}"/>
    <cellStyle name="Millares [0] 6 3 5" xfId="4682" xr:uid="{558CDF54-3267-4878-B57C-0C6176962B5D}"/>
    <cellStyle name="Millares [0] 6 4" xfId="520" xr:uid="{E41741AB-3528-4DBB-BC46-625730A46289}"/>
    <cellStyle name="Millares [0] 6 4 2" xfId="1701" xr:uid="{6A6FA86C-85CD-4336-B5DE-4C5ED3AE2F86}"/>
    <cellStyle name="Millares [0] 6 4 2 2" xfId="4013" xr:uid="{3BACCE2F-A01C-4752-B81E-C14650BBD3C3}"/>
    <cellStyle name="Millares [0] 6 4 3" xfId="2798" xr:uid="{B5E43764-59EF-4F65-82BB-B7A54D0D72AE}"/>
    <cellStyle name="Millares [0] 6 4 3 2" xfId="4146" xr:uid="{DF664456-17AE-46A0-BBD7-14CB34DE616F}"/>
    <cellStyle name="Millares [0] 6 4 4" xfId="3586" xr:uid="{B37829A2-18A4-4F47-8975-0A25AB11E886}"/>
    <cellStyle name="Millares [0] 6 4 5" xfId="4666" xr:uid="{30E3F195-EF01-43F9-9C16-B1CF90EACC0F}"/>
    <cellStyle name="Millares [0] 6 5" xfId="702" xr:uid="{8CE58780-6052-45C4-9EA6-5EB3843E1628}"/>
    <cellStyle name="Millares [0] 6 5 2" xfId="1871" xr:uid="{098E4E95-E097-486B-925C-BB3886A3C9DE}"/>
    <cellStyle name="Millares [0] 6 5 2 2" xfId="4064" xr:uid="{981776F5-5102-4B8A-A400-4A69BAF17A5B}"/>
    <cellStyle name="Millares [0] 6 5 3" xfId="2968" xr:uid="{86CE2CCB-A335-4683-ADA4-F2958D583683}"/>
    <cellStyle name="Millares [0] 6 5 3 2" xfId="4199" xr:uid="{9DE52A08-E538-4716-9619-FEE83C96A2CF}"/>
    <cellStyle name="Millares [0] 6 5 4" xfId="3756" xr:uid="{78879AD8-C5C8-46B4-9F6C-8D351CDBACCC}"/>
    <cellStyle name="Millares [0] 6 5 5" xfId="4836" xr:uid="{98AE465A-9B3C-4A97-8615-67D18F618F94}"/>
    <cellStyle name="Millares [0] 6 6" xfId="484" xr:uid="{F57B3140-26D7-4686-99CA-7874DD070EC9}"/>
    <cellStyle name="Millares [0] 6 6 2" xfId="1665" xr:uid="{14F52F1D-58A3-4392-ADC4-22503ACA2A7E}"/>
    <cellStyle name="Millares [0] 6 6 3" xfId="2762" xr:uid="{E8E87E9F-09BB-44D7-BC3D-F5538D37DE33}"/>
    <cellStyle name="Millares [0] 6 6 4" xfId="3985" xr:uid="{C4B91559-7AAD-429C-AD66-30877C2BCA85}"/>
    <cellStyle name="Millares [0] 6 6 5" xfId="4630" xr:uid="{2FFD4961-89C1-4C1D-8804-99318717EEA4}"/>
    <cellStyle name="Millares [0] 6 7" xfId="4117" xr:uid="{8BB0FFC5-AB82-4B98-A088-82AE82897101}"/>
    <cellStyle name="Millares [0] 6 8" xfId="3550" xr:uid="{A9CAF4D0-210F-469B-8B55-839CC126D38C}"/>
    <cellStyle name="Millares [0] 7" xfId="470" xr:uid="{3652625A-8185-4951-91B0-481469A3B584}"/>
    <cellStyle name="Millares [0] 7 2" xfId="1652" xr:uid="{75FCC0D3-EDFB-42A6-B17E-263C82A5DF14}"/>
    <cellStyle name="Millares [0] 7 3" xfId="2749" xr:uid="{5A282FF9-5DF8-4755-B1B4-7778753BE91E}"/>
    <cellStyle name="Millares [0] 7 4" xfId="3537" xr:uid="{778E2815-F2E0-435C-A728-B129286CE97C}"/>
    <cellStyle name="Millares [0] 7 5" xfId="4617" xr:uid="{3FAEAB96-3D0A-4F37-8611-7BD1E19047A7}"/>
    <cellStyle name="Millares [0] 8" xfId="542" xr:uid="{77AD7438-71A9-4EEE-8DEB-888611E6030C}"/>
    <cellStyle name="Millares [0] 8 2" xfId="1723" xr:uid="{18AE4EE8-8F19-45B7-A1A6-CC81952F8BD9}"/>
    <cellStyle name="Millares [0] 8 2 2" xfId="4033" xr:uid="{06AB3470-77A9-42AD-8F3D-369F3339B4BF}"/>
    <cellStyle name="Millares [0] 8 3" xfId="2820" xr:uid="{F2085B45-EACE-4797-B0E2-751C71EA73F5}"/>
    <cellStyle name="Millares [0] 8 3 2" xfId="4166" xr:uid="{B54D7D9E-8B95-4F3A-B002-508151568F4E}"/>
    <cellStyle name="Millares [0] 8 4" xfId="3608" xr:uid="{9A7C8FB3-326E-4AE9-B201-9FC9475F62CA}"/>
    <cellStyle name="Millares [0] 8 5" xfId="4688" xr:uid="{FF9FEB1E-89E3-46C6-8E75-5C67CA3C248B}"/>
    <cellStyle name="Millares [0] 9" xfId="498" xr:uid="{81CC65B7-A5EF-4378-888F-94C0A9A66DDA}"/>
    <cellStyle name="Millares [0] 9 2" xfId="1679" xr:uid="{5740F314-04D8-4E02-87C9-5CF02AB8ABDB}"/>
    <cellStyle name="Millares [0] 9 2 2" xfId="3991" xr:uid="{8BB301EB-4186-4870-9668-4BCBE30FAB63}"/>
    <cellStyle name="Millares [0] 9 3" xfId="2776" xr:uid="{C0FA2600-28BD-41FB-B25B-4DABAF032070}"/>
    <cellStyle name="Millares [0] 9 3 2" xfId="4124" xr:uid="{98C73210-555E-4096-BC88-339C440BE8A6}"/>
    <cellStyle name="Millares [0] 9 4" xfId="3564" xr:uid="{3BE40B3E-EB95-4295-A22F-928D950F3C52}"/>
    <cellStyle name="Millares [0] 9 5" xfId="4644" xr:uid="{8AC6C7ED-6309-4E65-8C80-7DDFE50ED63D}"/>
    <cellStyle name="Millares 10" xfId="208" xr:uid="{A6BFEB29-F9CC-4328-A8AA-67C077D1F7C1}"/>
    <cellStyle name="Millares 10 2" xfId="487" xr:uid="{D4F62227-C770-4774-B3E4-117534AB2E30}"/>
    <cellStyle name="Millares 10 2 2" xfId="1668" xr:uid="{B7007781-5CD7-4876-88AF-4662832FDE62}"/>
    <cellStyle name="Millares 10 2 3" xfId="2765" xr:uid="{56DFAFE9-281D-43E5-AB70-F972371862C4}"/>
    <cellStyle name="Millares 10 2 4" xfId="3553" xr:uid="{D89BFFDF-1F02-429B-8551-60DC274BCDAD}"/>
    <cellStyle name="Millares 10 2 5" xfId="4633" xr:uid="{A1E740FE-BE21-47D3-8F54-98977BBBD7EC}"/>
    <cellStyle name="Millares 10 3" xfId="714" xr:uid="{A74B4F91-CA26-4666-99F9-56D943A140B2}"/>
    <cellStyle name="Millares 10 4" xfId="454" xr:uid="{7EE3DD21-5D81-4275-8C5F-9CC293387FBB}"/>
    <cellStyle name="Millares 10 4 2" xfId="1636" xr:uid="{B37656B0-8D8C-4927-A955-CEEAA123E073}"/>
    <cellStyle name="Millares 10 4 3" xfId="2733" xr:uid="{FF730C38-24BF-4CD0-9B8B-3AA6E4A3AD4D}"/>
    <cellStyle name="Millares 10 4 4" xfId="4601" xr:uid="{BCA3C734-DDEB-4E29-B771-F8AA6DD673D1}"/>
    <cellStyle name="Millares 10 5" xfId="3520" xr:uid="{F1B869E9-8957-4B12-9F87-714F292E06A3}"/>
    <cellStyle name="Millares 100" xfId="3457" xr:uid="{FB6C1C68-722F-4AED-A01F-B8E8E876C258}"/>
    <cellStyle name="Millares 101" xfId="3481" xr:uid="{9B451225-0AF9-48BB-84FF-3238E686644E}"/>
    <cellStyle name="Millares 102" xfId="3460" xr:uid="{4FE63B6E-D6E1-4681-AC46-099A5E766A68}"/>
    <cellStyle name="Millares 103" xfId="3477" xr:uid="{45879CD1-108A-4B48-A4A0-AF13ED7DCCD7}"/>
    <cellStyle name="Millares 104" xfId="3478" xr:uid="{32D5B2FB-656A-4F41-8BD0-3FBCB2A9EC41}"/>
    <cellStyle name="Millares 105" xfId="3459" xr:uid="{60C205EC-A300-41BD-993A-29699A459DE6}"/>
    <cellStyle name="Millares 106" xfId="3476" xr:uid="{F038EFE5-F020-44BF-8F2E-ED0D4F430EE8}"/>
    <cellStyle name="Millares 107" xfId="3455" xr:uid="{236B4D4D-F189-4057-BEF2-BFD6E99DEE6D}"/>
    <cellStyle name="Millares 108" xfId="3461" xr:uid="{6CF6B13D-9E3C-4800-BF15-378221A1502D}"/>
    <cellStyle name="Millares 109" xfId="3467" xr:uid="{D5146D1D-9A94-4E6B-A152-178AD43CECF6}"/>
    <cellStyle name="Millares 11" xfId="402" xr:uid="{67985CD7-5E97-478A-997E-43C51F1616E2}"/>
    <cellStyle name="Millares 11 2" xfId="567" xr:uid="{85798A65-3A67-4A68-9C51-64F0F54EFE5E}"/>
    <cellStyle name="Millares 11 2 2" xfId="1748" xr:uid="{614372AC-804D-4B81-8D4C-116EE9D4E317}"/>
    <cellStyle name="Millares 11 2 2 2" xfId="4055" xr:uid="{7A709C7D-CCBB-4C33-BC8C-85E29B0666C0}"/>
    <cellStyle name="Millares 11 2 3" xfId="2845" xr:uid="{93C9041B-B330-466A-AC81-0DD5530ADE17}"/>
    <cellStyle name="Millares 11 2 3 2" xfId="4188" xr:uid="{691AB955-234F-4E2B-8CD7-3504E58ABBC9}"/>
    <cellStyle name="Millares 11 2 4" xfId="3633" xr:uid="{87F43ADC-FC15-46A7-AD3D-3C5A01BA5C4E}"/>
    <cellStyle name="Millares 11 2 5" xfId="4713" xr:uid="{A7E3AA5C-D153-4F8C-94E9-16C14F015500}"/>
    <cellStyle name="Millares 11 3" xfId="521" xr:uid="{03BEC6CF-0EB0-4171-BB18-3C715CA67385}"/>
    <cellStyle name="Millares 11 3 2" xfId="1702" xr:uid="{31E0DA8D-5E88-4989-BCF7-FE3B2F5DB061}"/>
    <cellStyle name="Millares 11 3 2 2" xfId="4014" xr:uid="{5D4C31C4-AA17-46CE-B296-83BF21ABFBB8}"/>
    <cellStyle name="Millares 11 3 3" xfId="2799" xr:uid="{EFEDA818-BEF6-4760-98B2-87EA9B940008}"/>
    <cellStyle name="Millares 11 3 3 2" xfId="4147" xr:uid="{14BF658E-CC6E-4030-94BB-90B270C0B570}"/>
    <cellStyle name="Millares 11 3 4" xfId="3587" xr:uid="{E8351589-B02C-4CD2-8308-C3739F34A16F}"/>
    <cellStyle name="Millares 11 3 5" xfId="4667" xr:uid="{9C07E387-2D44-4F8B-B4FB-7DB6C7E48DA4}"/>
    <cellStyle name="Millares 11 4" xfId="908" xr:uid="{9CC6A4C2-FBEB-4BB5-B805-657F6B0BB1C0}"/>
    <cellStyle name="Millares 11 5" xfId="493" xr:uid="{40FB6E67-416C-438F-A8B8-86869D6392C9}"/>
    <cellStyle name="Millares 11 5 2" xfId="1674" xr:uid="{7AA3A068-FE00-48C0-8935-0B03BCA4C09C}"/>
    <cellStyle name="Millares 11 5 3" xfId="2771" xr:uid="{624DE7E3-E1C6-40D5-A9E8-82504D3713DC}"/>
    <cellStyle name="Millares 11 5 4" xfId="3986" xr:uid="{8BB811FD-A38E-4F1E-8A53-7069D63CBFAE}"/>
    <cellStyle name="Millares 11 5 5" xfId="4639" xr:uid="{8573780B-83C2-4BB7-BEAE-7223F9C63CE3}"/>
    <cellStyle name="Millares 11 6" xfId="4119" xr:uid="{0690D1F9-40AB-458D-B9B6-9515E39C9ED1}"/>
    <cellStyle name="Millares 11 7" xfId="3559" xr:uid="{2D6E825D-94FE-4BB1-B27D-723B2E576E0F}"/>
    <cellStyle name="Millares 110" xfId="3468" xr:uid="{0B1E1ED1-FCB1-4F91-92B6-83044F31AEF3}"/>
    <cellStyle name="Millares 111" xfId="3456" xr:uid="{85C4B2A7-28B5-41C8-9F96-BD37ACCB1429}"/>
    <cellStyle name="Millares 112" xfId="3470" xr:uid="{9F13A388-547F-41C9-B67B-23EC3FAA42C3}"/>
    <cellStyle name="Millares 113" xfId="3466" xr:uid="{50867847-9F26-4614-B6F6-347D87E1B74F}"/>
    <cellStyle name="Millares 114" xfId="3475" xr:uid="{E893B83E-59EC-455B-B52A-592858B3ABD3}"/>
    <cellStyle name="Millares 115" xfId="3473" xr:uid="{1ADD7C1A-44E8-4C07-973D-AECC8F121557}"/>
    <cellStyle name="Millares 116" xfId="3472" xr:uid="{AC650C53-995E-49AF-A6C8-BCFADFF7E920}"/>
    <cellStyle name="Millares 117" xfId="3462" xr:uid="{DB7EFF72-7D5E-4B9F-9D31-70E12C000564}"/>
    <cellStyle name="Millares 118" xfId="3458" xr:uid="{D26A4EFD-BFD4-4ABB-8875-5B15AD7B397D}"/>
    <cellStyle name="Millares 119" xfId="3483" xr:uid="{5ED765A7-7B44-45AC-A480-B4E538AFDBFB}"/>
    <cellStyle name="Millares 12" xfId="468" xr:uid="{DB0AB041-2DFB-4F92-B155-D339E704865D}"/>
    <cellStyle name="Millares 12 2" xfId="1650" xr:uid="{9D7D29F5-120A-4D80-8350-034ACCDE7647}"/>
    <cellStyle name="Millares 12 3" xfId="2747" xr:uid="{2484C9CB-7E51-48DB-B388-30496111884D}"/>
    <cellStyle name="Millares 12 4" xfId="3535" xr:uid="{732DAC19-847F-4506-B78A-F22931E593A5}"/>
    <cellStyle name="Millares 12 5" xfId="4615" xr:uid="{E8F33427-DA6B-4FDE-A0AD-29293D1E152C}"/>
    <cellStyle name="Millares 120" xfId="3521" xr:uid="{C8EE10BD-DA2B-4069-81BE-D298AB112513}"/>
    <cellStyle name="Millares 121" xfId="4226" xr:uid="{D5B36E1C-B226-43C9-9053-B037C57869AE}"/>
    <cellStyle name="Millares 13" xfId="538" xr:uid="{DFC20CAC-AFD0-4BB3-9789-09846B650316}"/>
    <cellStyle name="Millares 13 2" xfId="1719" xr:uid="{4BBAC495-2290-45DC-9E7F-E512D76C8A58}"/>
    <cellStyle name="Millares 13 2 2" xfId="4029" xr:uid="{571BC246-F274-4A8F-930A-F9D9A9E5FE04}"/>
    <cellStyle name="Millares 13 3" xfId="2816" xr:uid="{29496F17-C491-485F-88C9-DAC5BAAF6F7C}"/>
    <cellStyle name="Millares 13 3 2" xfId="4162" xr:uid="{BFF18B0D-565C-4AFC-A542-EBF779575A7A}"/>
    <cellStyle name="Millares 13 4" xfId="3604" xr:uid="{7D5BF985-CC61-4A6D-BD66-271292DBB407}"/>
    <cellStyle name="Millares 13 5" xfId="4684" xr:uid="{E51EBA75-CBC0-4FFA-B768-ED5C2DDD26BE}"/>
    <cellStyle name="Millares 14" xfId="537" xr:uid="{067CE592-4035-4D3D-8B30-8D36AC175208}"/>
    <cellStyle name="Millares 14 2" xfId="1718" xr:uid="{860460A5-1D86-4F8E-8FCC-7075F31B9FF2}"/>
    <cellStyle name="Millares 14 3" xfId="2815" xr:uid="{7B0C9E29-25BE-4631-B44B-C785946AC557}"/>
    <cellStyle name="Millares 14 4" xfId="3603" xr:uid="{D4CEAE7B-91BB-4B52-A591-7F51F43D1E4F}"/>
    <cellStyle name="Millares 14 5" xfId="4683" xr:uid="{7A9977B8-8CD9-49A5-AFB3-EEBD4B7D3648}"/>
    <cellStyle name="Millares 15" xfId="524" xr:uid="{51AD980F-1AD9-4F3D-8EB1-F2DC1A3931DA}"/>
    <cellStyle name="Millares 15 2" xfId="1705" xr:uid="{F674B882-B346-4104-B1D0-FCA76FF15666}"/>
    <cellStyle name="Millares 15 3" xfId="2802" xr:uid="{715929B0-DB74-427A-B7E5-7729C360ABEB}"/>
    <cellStyle name="Millares 15 4" xfId="3590" xr:uid="{0013BAF6-B608-4AA8-81C0-7BC93611E794}"/>
    <cellStyle name="Millares 15 5" xfId="4670" xr:uid="{449F44D3-2F6D-4153-B492-DE898DAB4ED9}"/>
    <cellStyle name="Millares 16" xfId="494" xr:uid="{AF1256FD-D82C-4F10-A29D-E54C2607548C}"/>
    <cellStyle name="Millares 16 2" xfId="1675" xr:uid="{BD7079A8-932C-4E3B-B3BB-A96A023DBBE6}"/>
    <cellStyle name="Millares 16 2 2" xfId="3987" xr:uid="{C47F9B4B-164A-490D-AAA1-FE4220D8F3D3}"/>
    <cellStyle name="Millares 16 3" xfId="2772" xr:uid="{73578342-A064-400D-81B3-CEEB24B11DB3}"/>
    <cellStyle name="Millares 16 3 2" xfId="4120" xr:uid="{2C6DD8E4-C9F4-4208-BF58-3C42329AF680}"/>
    <cellStyle name="Millares 16 4" xfId="3560" xr:uid="{4291E468-1AE9-43EB-9A58-2624E835D06F}"/>
    <cellStyle name="Millares 16 5" xfId="4640" xr:uid="{C4A0D549-C9B8-4FBF-9F1A-EB3E0284200C}"/>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2 2 2" xfId="2018" xr:uid="{076AEE7C-FBC6-4DD6-AC7B-5CA534E52ACC}"/>
    <cellStyle name="Millares 17 2 2 2 2 3" xfId="3115" xr:uid="{C054B866-0C8A-4B3D-B167-5DC7531B0FF2}"/>
    <cellStyle name="Millares 17 2 2 2 2 4" xfId="4080" xr:uid="{F0535FAA-A86B-4EC6-BA55-DE9BA4682A57}"/>
    <cellStyle name="Millares 17 2 2 2 2 5" xfId="4983" xr:uid="{AB326EFB-9416-4F18-A98D-C55766AA6204}"/>
    <cellStyle name="Millares 17 2 2 2 3" xfId="1543" xr:uid="{800FD91F-0648-473C-84AB-DE9381FC0011}"/>
    <cellStyle name="Millares 17 2 2 2 3 2" xfId="4217" xr:uid="{5CC2646C-6084-4BDB-85B0-8A94479FA4AD}"/>
    <cellStyle name="Millares 17 2 2 2 4" xfId="2640" xr:uid="{C7A12618-4E32-4C89-860D-EA72C49BCF6E}"/>
    <cellStyle name="Millares 17 2 2 2 5" xfId="3903" xr:uid="{0453C2B8-E299-47B5-BEF1-0AAD229D6C4D}"/>
    <cellStyle name="Millares 17 2 2 2 6" xfId="4508" xr:uid="{0220072E-BF36-497F-92A1-42F8F7DE4825}"/>
    <cellStyle name="Millares 17 2 2 3" xfId="706" xr:uid="{9F3F0632-7406-4030-AAA1-E4385811A4FF}"/>
    <cellStyle name="Millares 17 2 2 3 2" xfId="1875" xr:uid="{263A1A84-6357-462B-8250-F64A900483AA}"/>
    <cellStyle name="Millares 17 2 2 3 3" xfId="2972" xr:uid="{70A0D030-DEDA-454A-8E8C-D12C31D6B251}"/>
    <cellStyle name="Millares 17 2 2 3 4" xfId="4067" xr:uid="{1692C7EE-D489-4591-B136-1FD9CD472D31}"/>
    <cellStyle name="Millares 17 2 2 3 5" xfId="4840" xr:uid="{C5788997-4588-498F-B481-E4A19B95FF1D}"/>
    <cellStyle name="Millares 17 2 2 4" xfId="1051" xr:uid="{0DB0A259-05FD-4D74-8400-C0BC8FDD7EE3}"/>
    <cellStyle name="Millares 17 2 2 4 2" xfId="2211" xr:uid="{0C80766B-903E-4511-8E85-956591E7FFB4}"/>
    <cellStyle name="Millares 17 2 2 4 3" xfId="3308" xr:uid="{0D88F8DF-51A5-4A4A-8B25-D706E392556D}"/>
    <cellStyle name="Millares 17 2 2 4 4" xfId="4202" xr:uid="{7A205470-24F8-4DB9-A1DE-574542D17FCB}"/>
    <cellStyle name="Millares 17 2 2 4 5" xfId="5176" xr:uid="{BDC31D20-C044-48FD-998E-5D6909DAEF5D}"/>
    <cellStyle name="Millares 17 2 2 5" xfId="1218" xr:uid="{47C7604B-0FC8-4B1F-8C55-EECF99DA63CD}"/>
    <cellStyle name="Millares 17 2 2 5 2" xfId="2353" xr:uid="{8F8791F2-2BFB-4A9A-8662-3E42BD85DD5C}"/>
    <cellStyle name="Millares 17 2 2 5 3" xfId="3451" xr:uid="{7914C1DF-DE9D-4B42-86D0-8D3AE2F9A761}"/>
    <cellStyle name="Millares 17 2 2 5 4" xfId="5318" xr:uid="{C2B20D51-409E-45F1-A838-ECD6F1F7A123}"/>
    <cellStyle name="Millares 17 2 2 6" xfId="1400" xr:uid="{629FC22B-37EB-4944-9C64-3FBBBDC385AE}"/>
    <cellStyle name="Millares 17 2 2 7" xfId="2497" xr:uid="{3AFEB8A7-D1C5-43D2-A571-BA094DDAC094}"/>
    <cellStyle name="Millares 17 2 2 8" xfId="3760" xr:uid="{56C73CE8-3DC0-430A-A530-A60694341BC1}"/>
    <cellStyle name="Millares 17 2 2 9" xfId="4365" xr:uid="{64DC7B39-397F-4D2D-BE80-5E638D4FD69E}"/>
    <cellStyle name="Millares 17 2 3" xfId="848" xr:uid="{0AD7E361-C647-453E-8E88-7F983DB8FFCA}"/>
    <cellStyle name="Millares 17 2 3 2" xfId="2014" xr:uid="{49C6ED1F-EF17-4505-84C8-32225707528B}"/>
    <cellStyle name="Millares 17 2 3 3" xfId="3111" xr:uid="{89C6C703-687B-4797-BFBE-1A3AA05FB9E6}"/>
    <cellStyle name="Millares 17 2 3 4" xfId="4077" xr:uid="{9F20DF6F-DA32-4DB0-9E67-09B2A368D36D}"/>
    <cellStyle name="Millares 17 2 3 5" xfId="4979" xr:uid="{62A8A71A-31A0-49F7-AC70-E03E2A21FADC}"/>
    <cellStyle name="Millares 17 2 4" xfId="1539" xr:uid="{200EABF9-EC15-479F-A88B-59A5A0E10523}"/>
    <cellStyle name="Millares 17 2 4 2" xfId="4214" xr:uid="{5754DB84-95BA-4DF4-881C-FABAB84BDE76}"/>
    <cellStyle name="Millares 17 2 5" xfId="2636" xr:uid="{DB55AF47-1290-4226-87D1-D9B6A2D59D33}"/>
    <cellStyle name="Millares 17 2 6" xfId="3899" xr:uid="{5E86F6CB-56F9-4724-AB93-545A05F208D5}"/>
    <cellStyle name="Millares 17 2 7" xfId="4504" xr:uid="{49A848E1-123C-4DDE-8B9D-292CCB435C71}"/>
    <cellStyle name="Millares 17 3" xfId="514" xr:uid="{61827767-D5E2-4DB1-890B-7F16998160B3}"/>
    <cellStyle name="Millares 17 3 2" xfId="1695" xr:uid="{0ADF7618-5F25-4C62-A280-667B1734BDC7}"/>
    <cellStyle name="Millares 17 3 3" xfId="2792" xr:uid="{C91F5C40-72F7-40E1-A1E3-40C6E2B93C57}"/>
    <cellStyle name="Millares 17 3 4" xfId="4007" xr:uid="{9D6D101E-B670-46BA-BF61-0EA099128CEB}"/>
    <cellStyle name="Millares 17 3 5" xfId="4660" xr:uid="{F684208F-D5A2-47BB-8454-B2E1B8C7AAAF}"/>
    <cellStyle name="Millares 17 4" xfId="1047" xr:uid="{BD004090-4E6B-4274-9B46-FE3B90745482}"/>
    <cellStyle name="Millares 17 4 2" xfId="2207" xr:uid="{C87BF53A-4725-43E0-B220-EE46D64D82AA}"/>
    <cellStyle name="Millares 17 4 3" xfId="3304" xr:uid="{30114538-2168-4ABC-8100-CB7900044852}"/>
    <cellStyle name="Millares 17 4 4" xfId="4140" xr:uid="{750EA2A8-28AE-4F37-8D66-AA7D4740C557}"/>
    <cellStyle name="Millares 17 4 5" xfId="5172" xr:uid="{CE97FC7E-29B4-4B15-B7B7-3E2455D6B214}"/>
    <cellStyle name="Millares 17 5" xfId="1214" xr:uid="{43E6F4F0-1F12-4400-AF91-96C4CF22B218}"/>
    <cellStyle name="Millares 17 5 2" xfId="2349" xr:uid="{5118593B-9C46-4A2D-A8E1-72E4FD575624}"/>
    <cellStyle name="Millares 17 5 3" xfId="3447" xr:uid="{6D8AFABA-8A9B-4B81-9FFD-9E02BF8E5308}"/>
    <cellStyle name="Millares 17 5 4" xfId="5314" xr:uid="{6BCCAB05-48F3-4BC1-908F-D0BBDE87FAA6}"/>
    <cellStyle name="Millares 17 6" xfId="1396" xr:uid="{4A071748-53CD-49C8-92D0-4DFC4EA89FAC}"/>
    <cellStyle name="Millares 17 7" xfId="2493" xr:uid="{D1C93745-C91D-4B18-8E45-DA32862C4075}"/>
    <cellStyle name="Millares 17 8" xfId="3580" xr:uid="{6B42A2A7-79C9-4194-848B-AA02C9529AC1}"/>
    <cellStyle name="Millares 17 9" xfId="4361" xr:uid="{9CBE7C94-8A7B-4094-B5E5-8059DB6DB6E8}"/>
    <cellStyle name="Millares 18" xfId="199" xr:uid="{00000000-0005-0000-0000-00003D000000}"/>
    <cellStyle name="Millares 18 2" xfId="345" xr:uid="{027A53C6-D2B7-48E6-9C86-EC1F152D6CC5}"/>
    <cellStyle name="Millares 18 2 2" xfId="851" xr:uid="{A940043A-11C4-4B4E-A534-7CA769B07A90}"/>
    <cellStyle name="Millares 18 2 2 2" xfId="2017" xr:uid="{B5191E13-6753-4F2F-BB1A-7AA259009B01}"/>
    <cellStyle name="Millares 18 2 2 3" xfId="3114" xr:uid="{4E6F4737-63C6-476B-856A-55078C9A1A4E}"/>
    <cellStyle name="Millares 18 2 2 4" xfId="4079" xr:uid="{646074E4-7B9A-4BBE-BE7A-665FBE51AB5D}"/>
    <cellStyle name="Millares 18 2 2 5" xfId="4982" xr:uid="{F08CFDCA-2F84-491E-8A15-71A12104132C}"/>
    <cellStyle name="Millares 18 2 3" xfId="1542" xr:uid="{3D12602C-19ED-4A6B-A072-E2468CD73F0C}"/>
    <cellStyle name="Millares 18 2 3 2" xfId="4216" xr:uid="{001B7793-96D9-4EAA-BF04-55A87493F10A}"/>
    <cellStyle name="Millares 18 2 4" xfId="2639" xr:uid="{6E908E78-FC48-43E0-AB36-FE99863CF988}"/>
    <cellStyle name="Millares 18 2 5" xfId="3902" xr:uid="{CA2AD144-67AE-4CC4-8FEE-05F2A8D07C02}"/>
    <cellStyle name="Millares 18 2 6" xfId="4507" xr:uid="{DDD72FC4-746D-490E-9240-48E19B449962}"/>
    <cellStyle name="Millares 18 3" xfId="705" xr:uid="{EC48A7C4-CA07-4D04-963D-EF9FC34E7080}"/>
    <cellStyle name="Millares 18 3 2" xfId="1874" xr:uid="{516B70D9-172B-4720-B4FD-7BEB46924EAC}"/>
    <cellStyle name="Millares 18 3 3" xfId="2971" xr:uid="{DE462E17-68BD-4EB4-A74E-67383273A8FD}"/>
    <cellStyle name="Millares 18 3 4" xfId="4066" xr:uid="{554326FC-0F31-4DDE-B12B-E1AD0F0EB4F6}"/>
    <cellStyle name="Millares 18 3 5" xfId="4839" xr:uid="{B53EFC51-4CCE-43EE-8BE3-D88A146A1794}"/>
    <cellStyle name="Millares 18 4" xfId="1050" xr:uid="{BD834977-C7BF-471F-A9C3-44D75FC0EB88}"/>
    <cellStyle name="Millares 18 4 2" xfId="2210" xr:uid="{23EF5878-73D8-44CD-88F7-813B978E94B0}"/>
    <cellStyle name="Millares 18 4 3" xfId="3307" xr:uid="{DA70161B-4848-4D08-9A09-91985EA923BD}"/>
    <cellStyle name="Millares 18 4 4" xfId="4201" xr:uid="{C76214F4-8A22-4893-B5B8-7B9D0618B60E}"/>
    <cellStyle name="Millares 18 4 5" xfId="5175" xr:uid="{908FF808-DF17-4142-9175-192871F5FC9D}"/>
    <cellStyle name="Millares 18 5" xfId="1217" xr:uid="{BD457D18-E094-4F9A-A038-6B9883791723}"/>
    <cellStyle name="Millares 18 5 2" xfId="2352" xr:uid="{F6A33594-5F4D-4C70-93E7-BCF3A93B7ADD}"/>
    <cellStyle name="Millares 18 5 3" xfId="3450" xr:uid="{C240366C-C7EA-4666-A2CB-168985004496}"/>
    <cellStyle name="Millares 18 5 4" xfId="5317" xr:uid="{A1F0345C-9EB6-467F-9ECD-A0D592846C4B}"/>
    <cellStyle name="Millares 18 6" xfId="1399" xr:uid="{D654D4B5-41B6-49F9-B535-58DACB21F1A1}"/>
    <cellStyle name="Millares 18 7" xfId="2496" xr:uid="{6FCECD2D-93D4-4F6C-BE31-8C82B6C02130}"/>
    <cellStyle name="Millares 18 8" xfId="3759" xr:uid="{B7B3F8B1-23DF-498E-B089-3FA960E1002C}"/>
    <cellStyle name="Millares 18 9" xfId="4364" xr:uid="{D8FEE8BC-7D96-40E4-8F32-71D28B7D4B8E}"/>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2 2" xfId="1739" xr:uid="{49FDDF67-E312-4AE2-A725-581EDC6951E9}"/>
    <cellStyle name="Millares 19 2 2 2 2 2" xfId="4046" xr:uid="{EF621F05-EE94-4DC3-9518-1EFA3982EAA0}"/>
    <cellStyle name="Millares 19 2 2 2 3" xfId="2836" xr:uid="{AAEE3539-0F1F-4B04-ADF5-D07D270AB11C}"/>
    <cellStyle name="Millares 19 2 2 2 3 2" xfId="4179" xr:uid="{B4119925-02DD-4961-A331-815989497EF9}"/>
    <cellStyle name="Millares 19 2 2 2 4" xfId="3624" xr:uid="{84459710-7A91-416C-92A5-3631C043A6EE}"/>
    <cellStyle name="Millares 19 2 2 2 5" xfId="4704" xr:uid="{7543B4D5-E7E8-4D93-87A2-4037EF907F21}"/>
    <cellStyle name="Millares 19 2 2 3" xfId="511" xr:uid="{F7EECF0E-1563-46F4-BAEE-47CBA3F4D42C}"/>
    <cellStyle name="Millares 19 2 2 3 2" xfId="1692" xr:uid="{DBDF55D8-89AF-4492-92AD-117124599C65}"/>
    <cellStyle name="Millares 19 2 2 3 2 2" xfId="4004" xr:uid="{10C6BD8C-6033-49EA-ACAB-8606EFFC9D7C}"/>
    <cellStyle name="Millares 19 2 2 3 3" xfId="2789" xr:uid="{A919A07D-7C57-495E-874A-6D450B559164}"/>
    <cellStyle name="Millares 19 2 2 3 3 2" xfId="4137" xr:uid="{398B0BCC-94D5-47F4-9141-B35183C603C2}"/>
    <cellStyle name="Millares 19 2 2 3 4" xfId="3577" xr:uid="{8B49AC91-3788-423B-9A0A-C704418BAD7C}"/>
    <cellStyle name="Millares 19 2 2 3 5" xfId="4657" xr:uid="{574835F6-B162-4C1D-8114-0AA6AF49584B}"/>
    <cellStyle name="Millares 19 2 2 4" xfId="1632" xr:uid="{20BBDE80-9E12-4ECA-9609-BC3F3061BA4A}"/>
    <cellStyle name="Millares 19 2 2 4 2" xfId="3975" xr:uid="{30503491-8AA7-4A11-BD2F-2977D6B7C4ED}"/>
    <cellStyle name="Millares 19 2 2 5" xfId="2729" xr:uid="{9C3FB083-4197-4F37-8154-EA9D171EF3F3}"/>
    <cellStyle name="Millares 19 2 2 5 2" xfId="4104" xr:uid="{9B3C302B-2ECC-49EF-897E-0B11DB516DC2}"/>
    <cellStyle name="Millares 19 2 2 6" xfId="3516" xr:uid="{9DC5C2A3-72F6-4F15-8B9D-481C9510F38A}"/>
    <cellStyle name="Millares 19 2 2 7" xfId="4597" xr:uid="{C661351A-634C-4BF3-9747-FEFC1112326B}"/>
    <cellStyle name="Millares 19 2 3" xfId="546" xr:uid="{F2245A48-DA0F-44C6-A433-CD33A65769CF}"/>
    <cellStyle name="Millares 19 2 3 2" xfId="1727" xr:uid="{745C99CC-4641-457E-A4A5-7CBA8B3AD900}"/>
    <cellStyle name="Millares 19 2 3 2 2" xfId="4035" xr:uid="{74F640A6-FD14-4832-B929-C15AA53F4A3E}"/>
    <cellStyle name="Millares 19 2 3 3" xfId="2824" xr:uid="{79F5F306-F253-4505-B2CA-B82781BBE744}"/>
    <cellStyle name="Millares 19 2 3 3 2" xfId="4168" xr:uid="{1FE1C5DB-C1C6-448F-9738-B2E064DE35FC}"/>
    <cellStyle name="Millares 19 2 3 4" xfId="3612" xr:uid="{9E033807-6494-4394-A2C2-AF5AF144F16A}"/>
    <cellStyle name="Millares 19 2 3 5" xfId="4692" xr:uid="{AD4EC4EE-1520-45D6-9600-B26FB433F994}"/>
    <cellStyle name="Millares 19 2 4" xfId="500" xr:uid="{3C10C013-3A7C-4C95-A90D-5CDC3AD069FA}"/>
    <cellStyle name="Millares 19 2 4 2" xfId="1681" xr:uid="{BAD0FB70-57EB-46E9-A900-534A4762E73D}"/>
    <cellStyle name="Millares 19 2 4 2 2" xfId="3993" xr:uid="{AB65DF34-4ABF-4575-896D-32D0E1EC1B6D}"/>
    <cellStyle name="Millares 19 2 4 3" xfId="2778" xr:uid="{78EC291A-3F6D-428E-B211-D368426CF3F6}"/>
    <cellStyle name="Millares 19 2 4 3 2" xfId="4126" xr:uid="{4C19472F-95BC-4B9E-A464-4FAC0B17B736}"/>
    <cellStyle name="Millares 19 2 4 4" xfId="3566" xr:uid="{873B118B-E491-47AC-96BC-FDA0628CEF0E}"/>
    <cellStyle name="Millares 19 2 4 5" xfId="4646" xr:uid="{2AE64676-0BC5-4EFC-9165-21970C90CBF0}"/>
    <cellStyle name="Millares 19 2 5" xfId="1619" xr:uid="{884342A1-E651-47B1-8756-A5FBF18753FA}"/>
    <cellStyle name="Millares 19 2 5 2" xfId="3964" xr:uid="{F9ED6C69-134D-42C3-875F-C8C87FDAB5C0}"/>
    <cellStyle name="Millares 19 2 6" xfId="2716" xr:uid="{61798CC6-753F-4B0A-A39B-44BD15E88769}"/>
    <cellStyle name="Millares 19 2 6 2" xfId="4093" xr:uid="{2A87D6F0-B2D5-48D6-9C8D-8FF7D81BD55C}"/>
    <cellStyle name="Millares 19 2 7" xfId="3503" xr:uid="{61C1BE4B-526E-40D2-A2F9-04656230A575}"/>
    <cellStyle name="Millares 19 2 8" xfId="4584" xr:uid="{1AFA4B6E-CDFB-4436-870C-AEE84B945269}"/>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2 2" xfId="1735" xr:uid="{C52C66EE-F239-4571-ABB0-07EF1B03FD0D}"/>
    <cellStyle name="Millares 2 2 2 2 2 2" xfId="4042" xr:uid="{A25C4648-EED1-4FB3-88A2-F70F1C01E479}"/>
    <cellStyle name="Millares 2 2 2 2 3" xfId="2832" xr:uid="{F274D65A-C767-4B03-A21A-19E05B25B0DF}"/>
    <cellStyle name="Millares 2 2 2 2 3 2" xfId="4175" xr:uid="{AE236EEA-CBF8-4886-AE4C-E113C8924E33}"/>
    <cellStyle name="Millares 2 2 2 2 4" xfId="3620" xr:uid="{8E2512E2-F7E8-4B7A-89AC-8E5622F8ED48}"/>
    <cellStyle name="Millares 2 2 2 2 5" xfId="4700" xr:uid="{3BBECA2C-CE20-4964-8AE9-C22830934629}"/>
    <cellStyle name="Millares 2 2 2 3" xfId="507" xr:uid="{D2A824AD-E0D7-4965-8698-29B60997EBD0}"/>
    <cellStyle name="Millares 2 2 2 3 2" xfId="1688" xr:uid="{F599F2D5-7DB9-47A7-A71B-C1F450A131E6}"/>
    <cellStyle name="Millares 2 2 2 3 2 2" xfId="4000" xr:uid="{69234A59-31F5-48DB-9741-8DB2E56A8940}"/>
    <cellStyle name="Millares 2 2 2 3 3" xfId="2785" xr:uid="{9429AD09-6D85-4224-A0F9-AB9DAED459F9}"/>
    <cellStyle name="Millares 2 2 2 3 3 2" xfId="4133" xr:uid="{CDCAFDF4-511F-4ED8-B156-A5D86E28D23E}"/>
    <cellStyle name="Millares 2 2 2 3 4" xfId="3573" xr:uid="{AD68AFD1-2ABD-4565-9448-713A75990A78}"/>
    <cellStyle name="Millares 2 2 2 3 5" xfId="4653" xr:uid="{51AC3DC4-FF57-4C89-979F-5DC936B7E527}"/>
    <cellStyle name="Millares 2 2 2 4" xfId="1628" xr:uid="{4E04F6B6-76A0-440F-90FE-01895E8BE00F}"/>
    <cellStyle name="Millares 2 2 2 4 2" xfId="3971" xr:uid="{7977CF7B-9CBD-4315-8852-1236A97C9AEB}"/>
    <cellStyle name="Millares 2 2 2 5" xfId="2725" xr:uid="{9B68CA6F-4BBB-4F20-B0DE-27D5FFF3D653}"/>
    <cellStyle name="Millares 2 2 2 5 2" xfId="4100" xr:uid="{420FF8EC-22A7-446C-A11B-90EB3129E803}"/>
    <cellStyle name="Millares 2 2 2 6" xfId="3512" xr:uid="{D64B66E4-F2D2-43E3-92AC-A04C6B16E979}"/>
    <cellStyle name="Millares 2 2 2 7" xfId="4593" xr:uid="{949DFB92-0E18-41BC-844C-E2938D7274CF}"/>
    <cellStyle name="Millares 2 2 3" xfId="541" xr:uid="{10510B2F-51C6-4B01-89D2-3CD09CD1E84C}"/>
    <cellStyle name="Millares 2 2 3 2" xfId="1722" xr:uid="{E4088019-FFCC-42EC-AE93-F459987D5A5A}"/>
    <cellStyle name="Millares 2 2 3 2 2" xfId="4032" xr:uid="{F4A75096-CD70-43BE-A0FC-7D63F12DEBFF}"/>
    <cellStyle name="Millares 2 2 3 3" xfId="2819" xr:uid="{F3BEACF6-BF45-41EC-8E5F-A3AB7EDDDB34}"/>
    <cellStyle name="Millares 2 2 3 3 2" xfId="4165" xr:uid="{04D09BF8-4D69-455B-A2C3-6CD2CCF5A3B7}"/>
    <cellStyle name="Millares 2 2 3 4" xfId="3607" xr:uid="{ADD0F39F-CB67-498C-87DD-60611E4DE2B5}"/>
    <cellStyle name="Millares 2 2 3 5" xfId="4687" xr:uid="{B8D24640-1FC0-479E-8E7E-2A31CF22635F}"/>
    <cellStyle name="Millares 2 2 4" xfId="529" xr:uid="{39845F2E-DFD8-47CB-BB3D-6A84C71A4E09}"/>
    <cellStyle name="Millares 2 2 4 2" xfId="1710" xr:uid="{36627568-24F4-4B7C-AD13-EF36251CD020}"/>
    <cellStyle name="Millares 2 2 4 2 2" xfId="4021" xr:uid="{48A82717-6A94-499D-918D-51136018EBCA}"/>
    <cellStyle name="Millares 2 2 4 3" xfId="2807" xr:uid="{8C78629F-2A27-4FB0-A458-282CF3FA0854}"/>
    <cellStyle name="Millares 2 2 4 3 2" xfId="4154" xr:uid="{BA0EE119-7A77-489D-97C9-454298838D5E}"/>
    <cellStyle name="Millares 2 2 4 4" xfId="3595" xr:uid="{0538E132-509B-4924-A345-BDF5AAF7D9B5}"/>
    <cellStyle name="Millares 2 2 4 5" xfId="4675" xr:uid="{89EFBF3F-FDA0-4097-8DE3-B2B89F77E1FB}"/>
    <cellStyle name="Millares 2 2 5" xfId="497" xr:uid="{14C38B37-4C20-4A2F-B190-0E48B9456FB2}"/>
    <cellStyle name="Millares 2 2 5 2" xfId="1678" xr:uid="{CAF25719-01D7-42C7-8A3F-60A7DA599E48}"/>
    <cellStyle name="Millares 2 2 5 2 2" xfId="3990" xr:uid="{DCB418F1-1C35-48E4-B2EA-3BB9F3C752E5}"/>
    <cellStyle name="Millares 2 2 5 3" xfId="2775" xr:uid="{3C89655D-E059-4EED-8F81-A946EFA838D9}"/>
    <cellStyle name="Millares 2 2 5 3 2" xfId="4123" xr:uid="{24A5092C-3A65-4488-9C5D-4CA880DE2F04}"/>
    <cellStyle name="Millares 2 2 5 4" xfId="3563" xr:uid="{C99C9043-ABE7-4C49-A654-8B46C607BF42}"/>
    <cellStyle name="Millares 2 2 5 5" xfId="4643" xr:uid="{75B34F6D-3507-4005-921D-BFA9239EF754}"/>
    <cellStyle name="Millares 2 2 6" xfId="1605" xr:uid="{6DAC21CB-E3FE-4F26-AA43-D025DF5BEBDF}"/>
    <cellStyle name="Millares 2 2 6 2" xfId="3961" xr:uid="{A71A59D2-6F90-480F-BC50-6B38C2578985}"/>
    <cellStyle name="Millares 2 2 7" xfId="2702" xr:uid="{5303CED4-A790-42B6-B4C5-41606BA4091B}"/>
    <cellStyle name="Millares 2 2 7 2" xfId="4089" xr:uid="{949621D4-2CE6-4AD4-9163-5D926E9D4489}"/>
    <cellStyle name="Millares 2 2 8" xfId="3489" xr:uid="{CE15A4DC-F52E-441A-9428-748EC611D4BF}"/>
    <cellStyle name="Millares 2 2 9" xfId="4570" xr:uid="{E028287A-50E8-4279-A9D4-BCB24E5FC377}"/>
    <cellStyle name="Millares 2 3" xfId="434" xr:uid="{240A4303-031A-481A-B333-2CBBB7ED35D9}"/>
    <cellStyle name="Millares 2 4" xfId="439" xr:uid="{3B9DACD6-35C3-4144-A742-84B8221ADCB6}"/>
    <cellStyle name="Millares 2 4 2" xfId="469" xr:uid="{4EB7D641-E20B-4607-8156-F74A865242F5}"/>
    <cellStyle name="Millares 2 4 2 2" xfId="1651" xr:uid="{69A6CE2C-04B8-4AC0-820C-F95AC9B419D4}"/>
    <cellStyle name="Millares 2 4 2 3" xfId="2748" xr:uid="{B7972ACD-2EB7-4F2F-9924-0DCE8E49CCE1}"/>
    <cellStyle name="Millares 2 4 2 4" xfId="3536" xr:uid="{7D193BA4-2E6E-4E72-95BE-2189D17BA449}"/>
    <cellStyle name="Millares 2 4 2 5" xfId="4616" xr:uid="{D5D07036-E6C2-4AED-B387-F45658A88EDD}"/>
    <cellStyle name="Millares 2 4 3" xfId="1621" xr:uid="{49AE70A0-054A-4ACB-B81B-5869944C55D3}"/>
    <cellStyle name="Millares 2 4 4" xfId="2718" xr:uid="{9AC8A023-7B00-4EF0-BB70-5E407453C547}"/>
    <cellStyle name="Millares 2 4 5" xfId="3505" xr:uid="{5207B219-C669-40E9-9D83-0DA25E1393E7}"/>
    <cellStyle name="Millares 2 4 6" xfId="4586" xr:uid="{D79A2B46-DACF-4A58-9CF9-D4AD80B6BC09}"/>
    <cellStyle name="Millares 2 5" xfId="577" xr:uid="{4971869A-7EFC-4665-88D3-66461E95B397}"/>
    <cellStyle name="Millares 2 6" xfId="415" xr:uid="{EC107E7A-ACD8-4930-80E2-2D0FB755D8EB}"/>
    <cellStyle name="Millares 20" xfId="405" xr:uid="{D2DC9879-4A45-492E-BCD2-C002B6E24B90}"/>
    <cellStyle name="Millares 20 2" xfId="1599" xr:uid="{1C683246-86D7-4A83-8840-9E6589141CD4}"/>
    <cellStyle name="Millares 20 3" xfId="2696" xr:uid="{65EE2193-E435-4D47-9CFA-68B84C5E2239}"/>
    <cellStyle name="Millares 20 4" xfId="3958" xr:uid="{ECF488FE-0CD8-4D2F-9ABA-C0F6918EEB9F}"/>
    <cellStyle name="Millares 20 5" xfId="4564" xr:uid="{E1F157D0-D008-462A-A174-14BF743F3BC7}"/>
    <cellStyle name="Millares 21" xfId="910" xr:uid="{79279A3E-6AEA-42FA-8F58-6FA8BAAC820D}"/>
    <cellStyle name="Millares 21 2" xfId="3978" xr:uid="{CE03930B-618F-49C2-99F7-E89D9142EA58}"/>
    <cellStyle name="Millares 22" xfId="962" xr:uid="{C74363A3-BFE8-44D7-BC7F-2A477B5AE0D4}"/>
    <cellStyle name="Millares 22 2" xfId="4082" xr:uid="{42DE59C7-6FE2-4605-A46E-051E4671489E}"/>
    <cellStyle name="Millares 23" xfId="1057" xr:uid="{B2271084-E77F-44E2-AC59-749449753862}"/>
    <cellStyle name="Millares 23 2" xfId="4085" xr:uid="{4F2FC218-95E9-45D4-BA50-7728831F8D3F}"/>
    <cellStyle name="Millares 24" xfId="1059" xr:uid="{9A8C25E0-D2C8-46BA-BA74-94ED2D443B57}"/>
    <cellStyle name="Millares 24 2" xfId="4070" xr:uid="{1EBF1703-E06B-4BE4-94E3-B9B59139F4A8}"/>
    <cellStyle name="Millares 25" xfId="1061" xr:uid="{14ECFD0E-43BC-4593-BFCB-AAB83FB5293D}"/>
    <cellStyle name="Millares 25 2" xfId="3979" xr:uid="{25BB5A8A-4D12-4E50-8FF4-464726E9C030}"/>
    <cellStyle name="Millares 26" xfId="1060" xr:uid="{AEC34364-217B-4CD1-BB7A-082BB2845065}"/>
    <cellStyle name="Millares 26 2" xfId="4086" xr:uid="{1CAB04B4-050E-4BAA-9D73-79081BD29146}"/>
    <cellStyle name="Millares 27" xfId="1058" xr:uid="{721658C5-B08B-4A01-8422-2A456570C51D}"/>
    <cellStyle name="Millares 27 2" xfId="4107" xr:uid="{45858100-476B-4403-8D9D-1F68E2AB0880}"/>
    <cellStyle name="Millares 28" xfId="961" xr:uid="{759269D7-1513-4AEC-9472-CEDC304B994E}"/>
    <cellStyle name="Millares 28 2" xfId="4219" xr:uid="{394FB101-C159-4E8A-89EE-15FC7972EADA}"/>
    <cellStyle name="Millares 29" xfId="1056" xr:uid="{576C255C-A9B0-4541-9617-38F6D4708A58}"/>
    <cellStyle name="Millares 29 2" xfId="4224" xr:uid="{E41911BD-E30F-443A-823F-EC17DD75068B}"/>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2 2 2" xfId="1944" xr:uid="{0C40F249-9B61-45BE-8776-731166B48144}"/>
    <cellStyle name="Millares 3 2 2 2 3" xfId="3041" xr:uid="{B055AE75-88AB-49D0-A81C-46936B0D6E5C}"/>
    <cellStyle name="Millares 3 2 2 2 4" xfId="4072" xr:uid="{24FE404A-6159-41C0-BBC1-D69E4B62F00F}"/>
    <cellStyle name="Millares 3 2 2 2 5" xfId="4909" xr:uid="{5919BAD9-5F8A-415D-B2B8-005F1D01750A}"/>
    <cellStyle name="Millares 3 2 2 3" xfId="1469" xr:uid="{61E56C3F-F1F1-43F5-9B0B-00391DB995EE}"/>
    <cellStyle name="Millares 3 2 2 3 2" xfId="4208" xr:uid="{0FCC5990-36EF-4CB1-A4E4-12A52FB0AEDF}"/>
    <cellStyle name="Millares 3 2 2 4" xfId="2566" xr:uid="{EFCB9963-6984-4F13-BA07-79808C7F30C1}"/>
    <cellStyle name="Millares 3 2 2 5" xfId="3829" xr:uid="{5E189F68-31CC-4285-A1CE-705A05F8B3C9}"/>
    <cellStyle name="Millares 3 2 2 6" xfId="4434" xr:uid="{FDB61E42-F8A8-4F55-B063-5C7FCB528B26}"/>
    <cellStyle name="Millares 3 2 3" xfId="632" xr:uid="{EB76873E-1A9C-484E-80A8-D2058A8E9065}"/>
    <cellStyle name="Millares 3 2 3 2" xfId="1802" xr:uid="{ACE4F0B1-7433-47F3-8A8D-D18141258EB1}"/>
    <cellStyle name="Millares 3 2 3 3" xfId="2899" xr:uid="{574B26ED-699B-4564-92C7-676209885857}"/>
    <cellStyle name="Millares 3 2 3 4" xfId="4060" xr:uid="{D9D043B9-7419-43E3-9208-673BA8E94FC6}"/>
    <cellStyle name="Millares 3 2 3 5" xfId="4767" xr:uid="{EB356C0D-8627-4772-9047-111B03159400}"/>
    <cellStyle name="Millares 3 2 4" xfId="978" xr:uid="{B3459401-0762-43CA-8B13-AB4C3C11EC4F}"/>
    <cellStyle name="Millares 3 2 4 2" xfId="2138" xr:uid="{C28CBAE3-94AE-4F88-88D4-5D61D6A079B5}"/>
    <cellStyle name="Millares 3 2 4 3" xfId="3235" xr:uid="{CBEDD112-301A-4EF7-9FCD-925424400423}"/>
    <cellStyle name="Millares 3 2 4 4" xfId="4194" xr:uid="{C4042934-BFBD-4ED7-B18C-4A0C42961C0D}"/>
    <cellStyle name="Millares 3 2 4 5" xfId="5103" xr:uid="{C5B7160B-D272-4D4A-B03F-5A7FCB1BBFC5}"/>
    <cellStyle name="Millares 3 2 5" xfId="1145" xr:uid="{09550344-5795-47CD-94DA-2EFA20FBA253}"/>
    <cellStyle name="Millares 3 2 5 2" xfId="2280" xr:uid="{070B924E-C9EC-464E-BD2A-D629233EF64D}"/>
    <cellStyle name="Millares 3 2 5 3" xfId="3378" xr:uid="{C44186AE-B3FD-48F6-A177-C3AEDF81DB4B}"/>
    <cellStyle name="Millares 3 2 5 4" xfId="5245" xr:uid="{6AF51C11-4045-4901-857E-FBB39014C3B0}"/>
    <cellStyle name="Millares 3 2 6" xfId="1327" xr:uid="{6D9A0C1E-55E4-406E-8DDC-1BBC7C6CD3CE}"/>
    <cellStyle name="Millares 3 2 7" xfId="2424" xr:uid="{E6E749B5-F716-41F8-8BB6-0708395D7DEC}"/>
    <cellStyle name="Millares 3 2 8" xfId="3687" xr:uid="{DAC73F01-00F4-4592-A1B5-F64250C47851}"/>
    <cellStyle name="Millares 3 2 9" xfId="4292" xr:uid="{99D3C343-8451-4ED8-937B-343E8F1E53A8}"/>
    <cellStyle name="Millares 3 3" xfId="578" xr:uid="{235C1DCD-195F-43DE-9222-667D7BC7A9BF}"/>
    <cellStyle name="Millares 3 3 2" xfId="1752" xr:uid="{5054F862-E803-48A1-91EE-E37AF09F2C7E}"/>
    <cellStyle name="Millares 3 3 2 2" xfId="4057" xr:uid="{F40D1CC0-5259-455F-A15C-6B481C3DE26E}"/>
    <cellStyle name="Millares 3 3 3" xfId="2849" xr:uid="{3F2CDC2A-7859-49C9-86DE-93A373CF148E}"/>
    <cellStyle name="Millares 3 3 3 2" xfId="4189" xr:uid="{4DB97BD8-D0E2-491D-8219-B727D6E40E9C}"/>
    <cellStyle name="Millares 3 3 4" xfId="3637" xr:uid="{4F3D8034-DD13-4B8F-9F54-9373D38F4CB8}"/>
    <cellStyle name="Millares 3 3 5" xfId="4717" xr:uid="{961A3F1C-40E2-4803-B3CE-705AE8A87921}"/>
    <cellStyle name="Millares 3 4" xfId="417" xr:uid="{B67C13F2-D217-494B-93B0-FD2DE353CAD1}"/>
    <cellStyle name="Millares 30" xfId="1055" xr:uid="{284D44CC-204D-48E9-91FB-D777BF1AA79C}"/>
    <cellStyle name="Millares 30 2" xfId="4108" xr:uid="{A5CB8C75-E875-403E-BBCB-315C28C8663D}"/>
    <cellStyle name="Millares 31" xfId="1064" xr:uid="{CDDE8907-8D49-413A-8710-D8CF41C33130}"/>
    <cellStyle name="Millares 31 2" xfId="4110" xr:uid="{745B65E8-05DE-4AFF-821B-203F889AD9BA}"/>
    <cellStyle name="Millares 32" xfId="1123" xr:uid="{9A8486C8-3A3B-44E3-B2BF-DBDA308D8B84}"/>
    <cellStyle name="Millares 32 2" xfId="4205" xr:uid="{1F153E1A-8B61-4761-87EF-E33F59016588}"/>
    <cellStyle name="Millares 33" xfId="1230" xr:uid="{8C245F1B-12A8-4B31-9AEC-68E8A01B9C74}"/>
    <cellStyle name="Millares 33 2" xfId="4109" xr:uid="{C2AB16AB-ABAC-4FC5-97FA-2AF27AE30948}"/>
    <cellStyle name="Millares 34" xfId="1239" xr:uid="{59EBB829-E8B5-4926-BBA2-D8CBED1ACC8F}"/>
    <cellStyle name="Millares 34 2" xfId="4204" xr:uid="{89F3D141-3FC9-489B-8279-E46445A7E414}"/>
    <cellStyle name="Millares 35" xfId="1250" xr:uid="{A92B7AEB-099E-4FF3-B0B9-897C849DBD7C}"/>
    <cellStyle name="Millares 35 2" xfId="4114" xr:uid="{5D584102-100E-4473-8257-13984CC89C9B}"/>
    <cellStyle name="Millares 36" xfId="1247" xr:uid="{F0BA3435-8EF2-4F96-A2EF-CE2B8A0FE86C}"/>
    <cellStyle name="Millares 36 2" xfId="4191" xr:uid="{0AF817CD-7B38-40B1-B820-180D7E2136A0}"/>
    <cellStyle name="Millares 37" xfId="1233" xr:uid="{5C243B25-9479-4E84-8B9C-6E2535E5F3BC}"/>
    <cellStyle name="Millares 37 2" xfId="4190" xr:uid="{46F05405-5A05-447E-8600-470F7E4BEAF9}"/>
    <cellStyle name="Millares 38" xfId="1121" xr:uid="{9AA89FDD-08B2-47B6-AE18-FFEF5694DE89}"/>
    <cellStyle name="Millares 38 2" xfId="4090" xr:uid="{12E813DD-14B6-4045-B05A-E3A9499FCDE5}"/>
    <cellStyle name="Millares 39" xfId="1224" xr:uid="{E6285357-ACBA-433C-A6C6-71BFB946CC02}"/>
    <cellStyle name="Millares 39 2" xfId="4211" xr:uid="{DD84D817-6B8E-418B-845E-BB6C4617D80C}"/>
    <cellStyle name="Millares 4" xfId="117" xr:uid="{00000000-0005-0000-0000-000041000000}"/>
    <cellStyle name="Millares 4 2" xfId="486" xr:uid="{CFAFEE9D-3CC4-485C-9A54-3D4DF8B7FD32}"/>
    <cellStyle name="Millares 4 2 2" xfId="1667" xr:uid="{D1548799-427C-4193-93A8-C86492C2D629}"/>
    <cellStyle name="Millares 4 2 3" xfId="2764" xr:uid="{A40C554A-A723-4BC2-9165-3F6647CFDA3E}"/>
    <cellStyle name="Millares 4 2 4" xfId="3552" xr:uid="{29A2B63A-2EB4-4D02-8EC6-84D2FE1A4A5A}"/>
    <cellStyle name="Millares 4 2 5" xfId="4632" xr:uid="{585B649E-2D72-4161-A489-7CB0F9DC7E56}"/>
    <cellStyle name="Millares 4 3" xfId="474" xr:uid="{983D4945-83A0-4C79-85AC-5871EC764F5D}"/>
    <cellStyle name="Millares 4 3 2" xfId="563" xr:uid="{2F36239A-A41D-499D-81BA-4ABAAB4776C2}"/>
    <cellStyle name="Millares 4 3 2 2" xfId="1744" xr:uid="{C8F07DC1-7363-4285-B9C2-F8AD3011161B}"/>
    <cellStyle name="Millares 4 3 2 2 2" xfId="4051" xr:uid="{7BC73FA6-405B-4329-B10A-C6DB28DE32C8}"/>
    <cellStyle name="Millares 4 3 2 3" xfId="2841" xr:uid="{8E4276C7-8807-4447-9C11-E7EEE0382542}"/>
    <cellStyle name="Millares 4 3 2 3 2" xfId="4184" xr:uid="{3568317D-B520-4176-A3A9-4371B73EE6CF}"/>
    <cellStyle name="Millares 4 3 2 4" xfId="3629" xr:uid="{537A1DDC-D404-4C4A-BF93-E719B6E67D18}"/>
    <cellStyle name="Millares 4 3 2 5" xfId="4709" xr:uid="{B73CD658-29B6-46AB-963F-65B44429ECB6}"/>
    <cellStyle name="Millares 4 3 3" xfId="517" xr:uid="{35DB2B0C-FB34-44D7-9C68-CD988F33BF2A}"/>
    <cellStyle name="Millares 4 3 3 2" xfId="1698" xr:uid="{F3C7609E-20ED-4A3E-8C05-955FA2EFD442}"/>
    <cellStyle name="Millares 4 3 3 2 2" xfId="4010" xr:uid="{9DC1A939-B4BB-448C-8A7B-73AD9F435E0F}"/>
    <cellStyle name="Millares 4 3 3 3" xfId="2795" xr:uid="{B17C3245-444A-4DFF-86AE-04DA76EEE246}"/>
    <cellStyle name="Millares 4 3 3 3 2" xfId="4143" xr:uid="{0BC9DF47-C96E-4E84-83D1-EF8F4182B7F8}"/>
    <cellStyle name="Millares 4 3 3 4" xfId="3583" xr:uid="{94771DE7-5E32-4ED3-BDFF-152E70C569EA}"/>
    <cellStyle name="Millares 4 3 3 5" xfId="4663" xr:uid="{A7D15A9D-2F11-4476-817C-ADEFE1225FE5}"/>
    <cellStyle name="Millares 4 3 4" xfId="1656" xr:uid="{9589DAAC-0C6B-4E5E-ABE7-A4AE64B84A07}"/>
    <cellStyle name="Millares 4 3 4 2" xfId="3982" xr:uid="{742896F6-8B3F-488B-B4A6-BFFC5EA42997}"/>
    <cellStyle name="Millares 4 3 5" xfId="2753" xr:uid="{191F3798-DB69-4C83-90A9-4FB61E2AB3F9}"/>
    <cellStyle name="Millares 4 3 5 2" xfId="4113" xr:uid="{8463C6F1-4F71-41E7-98E8-882B360854C3}"/>
    <cellStyle name="Millares 4 3 6" xfId="3541" xr:uid="{B44F5F6E-8C56-4E2F-BFAC-367FDA274AA6}"/>
    <cellStyle name="Millares 4 3 7" xfId="4621" xr:uid="{A6255DFD-6979-424B-8ED9-2A47A7A06AE0}"/>
    <cellStyle name="Millares 4 4" xfId="545" xr:uid="{4B9BBA90-DAAB-47F0-898B-3AF2BD6D80C0}"/>
    <cellStyle name="Millares 4 4 2" xfId="1726" xr:uid="{A5B3B171-66DE-4CA2-8330-A6DB651BBE08}"/>
    <cellStyle name="Millares 4 4 3" xfId="2823" xr:uid="{01641FEF-D725-42EB-80A7-EBBA5A7459BF}"/>
    <cellStyle name="Millares 4 4 4" xfId="3611" xr:uid="{6E07CD1D-077B-4BA0-B9EF-1B4E9D2F3642}"/>
    <cellStyle name="Millares 4 4 5" xfId="4691" xr:uid="{10B1C80E-598B-4AE3-8B4B-22C6CAA0AF5D}"/>
    <cellStyle name="Millares 4 5" xfId="525" xr:uid="{8872620E-7018-45C2-A459-DA4236B7303F}"/>
    <cellStyle name="Millares 4 5 2" xfId="1706" xr:uid="{0B921A5E-EBAA-4AC7-9ACB-A28CACF81F43}"/>
    <cellStyle name="Millares 4 5 2 2" xfId="4017" xr:uid="{65CF5345-B66E-4B11-94F7-9334E9D17E48}"/>
    <cellStyle name="Millares 4 5 3" xfId="2803" xr:uid="{07A29908-7503-45C8-8969-1E1666605574}"/>
    <cellStyle name="Millares 4 5 3 2" xfId="4150" xr:uid="{BA90F0E0-6F8A-41FA-A73B-06A24973FF2A}"/>
    <cellStyle name="Millares 4 5 4" xfId="3591" xr:uid="{390EF81C-903E-40EC-A25D-59F6FFE14E7E}"/>
    <cellStyle name="Millares 4 5 5" xfId="4671" xr:uid="{6B8D0FF1-B8E9-4434-96CC-A0314B67FF23}"/>
    <cellStyle name="Millares 4 6" xfId="630" xr:uid="{F75287E2-2519-4F0D-83EB-2F353DDFC653}"/>
    <cellStyle name="Millares 4 7" xfId="433" xr:uid="{5C5EF0B4-32C0-46B3-A661-313BFA3D782A}"/>
    <cellStyle name="Millares 4 7 2" xfId="1618" xr:uid="{5078B958-4C97-4017-8934-58B277901D12}"/>
    <cellStyle name="Millares 4 7 3" xfId="2715" xr:uid="{5A4F039A-72EE-4B24-9CEF-3D17E20AFE0A}"/>
    <cellStyle name="Millares 4 7 4" xfId="4583" xr:uid="{858CA261-B62E-4566-9D94-131278A5468E}"/>
    <cellStyle name="Millares 4 8" xfId="3502" xr:uid="{CB265F5E-7962-4307-B89F-1C4DB67569ED}"/>
    <cellStyle name="Millares 40" xfId="1223" xr:uid="{8C52A493-B2AD-4499-B10F-91EC90140E65}"/>
    <cellStyle name="Millares 40 2" xfId="4223" xr:uid="{05F4C2A9-FCC2-4417-AC44-C9AAAE54292B}"/>
    <cellStyle name="Millares 41" xfId="1243" xr:uid="{6CE0C8DC-9F3C-44AF-BDE5-E7757EC0B4EB}"/>
    <cellStyle name="Millares 41 2" xfId="4220" xr:uid="{CB0F345C-5DAC-429C-BDA2-78D617E75D92}"/>
    <cellStyle name="Millares 42" xfId="1229" xr:uid="{A950653B-382E-43F5-A700-F6521819B4DA}"/>
    <cellStyle name="Millares 42 2" xfId="4225" xr:uid="{5DDBAB43-196D-4A35-8B2A-11FE21C6A071}"/>
    <cellStyle name="Millares 43" xfId="1122" xr:uid="{0BFB454E-A023-40F4-8A5E-2D7E5B58FCEB}"/>
    <cellStyle name="Millares 43 2" xfId="4195" xr:uid="{A04803D1-8253-4E2E-80EA-7F55C3B85403}"/>
    <cellStyle name="Millares 44" xfId="1244" xr:uid="{75D9C9EB-1E88-4464-8E15-F9045C41678C}"/>
    <cellStyle name="Millares 44 2" xfId="4118" xr:uid="{0184273A-2A00-4ECE-A2F9-9955A17335F2}"/>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10" xfId="4368" xr:uid="{EE535392-CEAD-48AF-AEA7-AB8461B7AA9D}"/>
    <cellStyle name="Millares 5 2 2" xfId="349" xr:uid="{95D87D46-7D6C-4E25-AB15-818857662688}"/>
    <cellStyle name="Millares 5 2 2 2" xfId="855" xr:uid="{5E212618-E0BB-40AB-B962-6C0EBEC56C77}"/>
    <cellStyle name="Millares 5 2 2 2 2" xfId="2021" xr:uid="{FD51A941-BCDF-49FB-A92A-408429EE336C}"/>
    <cellStyle name="Millares 5 2 2 2 3" xfId="3118" xr:uid="{A498D113-847D-4D3A-BBBF-CEF10C71D1AD}"/>
    <cellStyle name="Millares 5 2 2 2 4" xfId="4986" xr:uid="{D2D5F91A-39DA-453F-9C75-7C28F7C683AB}"/>
    <cellStyle name="Millares 5 2 2 3" xfId="1546" xr:uid="{1C5A9947-15E2-42A5-9D94-20D29925C52B}"/>
    <cellStyle name="Millares 5 2 2 4" xfId="2643" xr:uid="{450B7776-79E0-4A7F-A8C8-2BF08BA348F2}"/>
    <cellStyle name="Millares 5 2 2 5" xfId="3906" xr:uid="{06A3E20B-EA6E-4A95-96E4-1C050D6F2D83}"/>
    <cellStyle name="Millares 5 2 2 6" xfId="4511" xr:uid="{D1BA3DF4-942E-43BB-B1F3-A7EDEFE16023}"/>
    <cellStyle name="Millares 5 2 3" xfId="709" xr:uid="{E5346386-2A4E-4703-A6FE-572298283FA1}"/>
    <cellStyle name="Millares 5 2 3 2" xfId="1878" xr:uid="{53340247-21F4-4D37-9037-108B72127370}"/>
    <cellStyle name="Millares 5 2 3 3" xfId="2975" xr:uid="{8541C8DE-2127-4A0A-A13A-C18F402164F6}"/>
    <cellStyle name="Millares 5 2 3 4" xfId="3763" xr:uid="{5CB64ECD-AA18-4640-8FFE-C6370CEEFBF8}"/>
    <cellStyle name="Millares 5 2 3 5" xfId="4843" xr:uid="{792D1D10-5139-42BB-9A74-D3A10306B2BE}"/>
    <cellStyle name="Millares 5 2 4" xfId="490" xr:uid="{85D9F5A0-ED72-472A-AD34-CA3F0922B239}"/>
    <cellStyle name="Millares 5 2 4 2" xfId="1671" xr:uid="{8CB35115-1754-4282-8932-097059E43897}"/>
    <cellStyle name="Millares 5 2 4 3" xfId="2768" xr:uid="{BED5FD63-FCE1-40EA-9310-937D3B0C9DC6}"/>
    <cellStyle name="Millares 5 2 4 4" xfId="4636" xr:uid="{5309C05C-CC03-4170-A216-5FB9D86B56CF}"/>
    <cellStyle name="Millares 5 2 5" xfId="1054" xr:uid="{600454B7-2BE2-4616-8494-49BBBCCE0595}"/>
    <cellStyle name="Millares 5 2 5 2" xfId="2214" xr:uid="{C809DA87-FF8D-40AA-8547-98326FD715CE}"/>
    <cellStyle name="Millares 5 2 5 3" xfId="3311" xr:uid="{67A06ECC-BC50-4B43-9E7A-64D94FF261B8}"/>
    <cellStyle name="Millares 5 2 5 4" xfId="5179" xr:uid="{2BC7606D-FA74-46EC-8B9C-5C0DB1780647}"/>
    <cellStyle name="Millares 5 2 6" xfId="1221" xr:uid="{EDD4C88F-8ED4-4B51-BA06-6B77E534D052}"/>
    <cellStyle name="Millares 5 2 6 2" xfId="2356" xr:uid="{0F9A9BC8-FBA1-485C-B80F-A7AF6E35A8C2}"/>
    <cellStyle name="Millares 5 2 6 3" xfId="3454" xr:uid="{9B368AA9-2CB4-475E-81B4-EDEFE5335C14}"/>
    <cellStyle name="Millares 5 2 6 4" xfId="5321" xr:uid="{2B486F3D-F728-4D27-ADB3-AE7ED3F372E0}"/>
    <cellStyle name="Millares 5 2 7" xfId="1403" xr:uid="{AF46E859-B933-4C50-91D8-C340C8618704}"/>
    <cellStyle name="Millares 5 2 8" xfId="2500" xr:uid="{1F7DB934-E897-4D8B-9722-75F4D5DAE199}"/>
    <cellStyle name="Millares 5 2 9" xfId="3556" xr:uid="{0EDD89C2-D203-42B5-8408-D157878B9B9A}"/>
    <cellStyle name="Millares 5 3" xfId="482" xr:uid="{FC72216E-10F7-4243-8AC6-3DD6D511502B}"/>
    <cellStyle name="Millares 5 3 2" xfId="564" xr:uid="{55C5964E-A898-4AC1-95B4-02FC182055D2}"/>
    <cellStyle name="Millares 5 3 2 2" xfId="1745" xr:uid="{96AA5C00-7AC3-4DA9-BE2C-35B99887BDDF}"/>
    <cellStyle name="Millares 5 3 2 2 2" xfId="4052" xr:uid="{4DC86E9C-9FBB-4213-A2A7-735273D12B80}"/>
    <cellStyle name="Millares 5 3 2 3" xfId="2842" xr:uid="{B3425B01-2FAF-4D89-9CAD-BA2D563ADDF7}"/>
    <cellStyle name="Millares 5 3 2 3 2" xfId="4185" xr:uid="{FD6F2734-498B-415E-AE6B-9594B32CA8EC}"/>
    <cellStyle name="Millares 5 3 2 4" xfId="3630" xr:uid="{BE80A9A8-DD26-4B32-B0D5-1EEF48A9B588}"/>
    <cellStyle name="Millares 5 3 2 5" xfId="4710" xr:uid="{683EFC90-C52A-4B4A-80D5-3456FD9E59C8}"/>
    <cellStyle name="Millares 5 3 3" xfId="518" xr:uid="{C2FE3FEC-2E4D-480C-A33A-391CAEC11311}"/>
    <cellStyle name="Millares 5 3 3 2" xfId="1699" xr:uid="{4D05CBD5-1593-423D-A2F9-079ED160C513}"/>
    <cellStyle name="Millares 5 3 3 2 2" xfId="4011" xr:uid="{A7DAABF8-EAC2-4C22-8CAA-2B6D0CCEB0F7}"/>
    <cellStyle name="Millares 5 3 3 3" xfId="2796" xr:uid="{7D4E91E6-5339-4D74-9E58-D8E71E263405}"/>
    <cellStyle name="Millares 5 3 3 3 2" xfId="4144" xr:uid="{DFA11465-E012-4DA4-898C-DF55D9AA3D2E}"/>
    <cellStyle name="Millares 5 3 3 4" xfId="3584" xr:uid="{B207EF5C-6198-4212-BEAE-7CBC2AA381E4}"/>
    <cellStyle name="Millares 5 3 3 5" xfId="4664" xr:uid="{4792DA53-6500-48D1-B18B-46B72F998CA1}"/>
    <cellStyle name="Millares 5 3 4" xfId="1663" xr:uid="{760CFDBD-C82A-47D9-A543-AE2D7D6AEE14}"/>
    <cellStyle name="Millares 5 3 4 2" xfId="3983" xr:uid="{E6E41684-2EC6-4AF3-945C-CD0D5ABF1D73}"/>
    <cellStyle name="Millares 5 3 5" xfId="2760" xr:uid="{30B8A3CF-9F34-42E1-88AB-46CAAD7B1C1D}"/>
    <cellStyle name="Millares 5 3 5 2" xfId="4115" xr:uid="{A419CB27-82BE-441B-A11B-35564A603219}"/>
    <cellStyle name="Millares 5 3 6" xfId="3548" xr:uid="{5F6D27EA-0A1B-41C4-9B4B-08504B62F041}"/>
    <cellStyle name="Millares 5 3 7" xfId="4628" xr:uid="{A7B5262F-8ABD-4C6F-93EC-3FA5D7E103FA}"/>
    <cellStyle name="Millares 5 4" xfId="544" xr:uid="{1A4D599E-E2B0-4340-895D-51AA62939EDE}"/>
    <cellStyle name="Millares 5 4 2" xfId="1725" xr:uid="{A5A8EDF1-A994-4E47-ABB3-4C0F7DAE1E9A}"/>
    <cellStyle name="Millares 5 4 3" xfId="2822" xr:uid="{50CD71B6-8A96-4B72-8DFF-C1C28FB83B32}"/>
    <cellStyle name="Millares 5 4 4" xfId="3610" xr:uid="{E5CC4A9D-ADC1-47D2-9DC7-57C92BE66934}"/>
    <cellStyle name="Millares 5 4 5" xfId="4690" xr:uid="{A2182C49-0831-4DFA-A0B3-4ED31A487B76}"/>
    <cellStyle name="Millares 5 5" xfId="533" xr:uid="{0E04B140-01B8-4C7C-B77C-CE114870BEDC}"/>
    <cellStyle name="Millares 5 5 2" xfId="1714" xr:uid="{14343D7D-8614-4EBF-83FA-06B0F61BE7A7}"/>
    <cellStyle name="Millares 5 5 2 2" xfId="4025" xr:uid="{35D148C6-7156-46F7-BE9C-08274F892631}"/>
    <cellStyle name="Millares 5 5 3" xfId="2811" xr:uid="{A6BF9271-3F8B-4F2A-8F89-2CB2F0C25B7B}"/>
    <cellStyle name="Millares 5 5 3 2" xfId="4158" xr:uid="{78DF0012-E8B3-4E1F-8B80-BCD6CFF3D5C7}"/>
    <cellStyle name="Millares 5 5 4" xfId="3599" xr:uid="{FC468C2E-82D7-4886-A002-8A2931F76E8D}"/>
    <cellStyle name="Millares 5 5 5" xfId="4679" xr:uid="{DEE6BFB3-E6CD-40B2-877F-A9DFE1AB245E}"/>
    <cellStyle name="Millares 5 6" xfId="635" xr:uid="{011A0D22-2436-4499-ADF1-0BB1E4A972F4}"/>
    <cellStyle name="Millares 5 7" xfId="432" xr:uid="{9634ED41-C68D-4760-89C9-6F0ECEE4D43D}"/>
    <cellStyle name="Millares 5 7 2" xfId="1617" xr:uid="{E79C271D-98B0-42B0-8EE7-2DC954AA027B}"/>
    <cellStyle name="Millares 5 7 3" xfId="2714" xr:uid="{6DF5C97A-4344-4DE5-95A0-4A17D490F4AD}"/>
    <cellStyle name="Millares 5 7 4" xfId="4582" xr:uid="{1308A092-3F8B-408F-8741-E5B3096936D0}"/>
    <cellStyle name="Millares 5 8" xfId="3501" xr:uid="{416B3447-1794-4A94-9FF3-C787232559A9}"/>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2 2" xfId="1655" xr:uid="{DB99DD79-D8AA-4645-8518-68C2654C05B9}"/>
    <cellStyle name="Millares 6 2 3" xfId="2752" xr:uid="{3EB62098-CE6F-4638-A4C3-11CAB978D17C}"/>
    <cellStyle name="Millares 6 2 4" xfId="3540" xr:uid="{7A3C99E8-692A-4BE6-8DC5-A9F4133A396D}"/>
    <cellStyle name="Millares 6 2 5" xfId="4620" xr:uid="{3D29405C-705A-4F6C-BEE4-66FF4D116F61}"/>
    <cellStyle name="Millares 6 3" xfId="483" xr:uid="{6308C9E7-3A02-4478-991C-67915080F894}"/>
    <cellStyle name="Millares 6 3 2" xfId="565" xr:uid="{5DB29963-5AD7-4F34-96C6-ACB9238E5110}"/>
    <cellStyle name="Millares 6 3 2 2" xfId="1746" xr:uid="{224976AC-185A-40A3-BA3C-7494B42E8E99}"/>
    <cellStyle name="Millares 6 3 2 2 2" xfId="4053" xr:uid="{384F27CB-FD51-4900-BFB7-4DB640260437}"/>
    <cellStyle name="Millares 6 3 2 3" xfId="2843" xr:uid="{BEC785C1-2FDA-4DBE-82E8-4A6F8C49FE40}"/>
    <cellStyle name="Millares 6 3 2 3 2" xfId="4186" xr:uid="{A5B414EB-0426-4A9A-84DC-DA6B5C09AC33}"/>
    <cellStyle name="Millares 6 3 2 4" xfId="3631" xr:uid="{25880E53-A4B3-4665-BE00-141915EA0C6B}"/>
    <cellStyle name="Millares 6 3 2 5" xfId="4711" xr:uid="{C989C7F4-3A27-463F-B39E-3C169E875E8D}"/>
    <cellStyle name="Millares 6 3 3" xfId="519" xr:uid="{834E6F57-17EA-4518-A931-51001075F9DD}"/>
    <cellStyle name="Millares 6 3 3 2" xfId="1700" xr:uid="{C0DD014E-6ED1-44C1-8D94-7BF43E5702AF}"/>
    <cellStyle name="Millares 6 3 3 2 2" xfId="4012" xr:uid="{BE7EA430-5C8B-4E37-A0D2-367475099B86}"/>
    <cellStyle name="Millares 6 3 3 3" xfId="2797" xr:uid="{0C9A7A95-C26D-48C1-A647-701704147041}"/>
    <cellStyle name="Millares 6 3 3 3 2" xfId="4145" xr:uid="{DBE8BD58-E084-4FC6-94C4-BC0AA77DA408}"/>
    <cellStyle name="Millares 6 3 3 4" xfId="3585" xr:uid="{4D2AF3D0-3250-4E7E-BC8D-BA61A36FC40E}"/>
    <cellStyle name="Millares 6 3 3 5" xfId="4665" xr:uid="{C9204774-0345-4D17-9BC3-BE72DE8CBE92}"/>
    <cellStyle name="Millares 6 3 4" xfId="1664" xr:uid="{FAE38F0C-3A34-4E9D-9F33-8F98FE6F931A}"/>
    <cellStyle name="Millares 6 3 4 2" xfId="3984" xr:uid="{36DE46C7-DD20-4901-821F-462977517255}"/>
    <cellStyle name="Millares 6 3 5" xfId="2761" xr:uid="{7BE01D61-B3A0-452A-9068-F592EA5124CC}"/>
    <cellStyle name="Millares 6 3 5 2" xfId="4116" xr:uid="{C078D110-1A2F-40F2-B19C-EEA3EA74DED6}"/>
    <cellStyle name="Millares 6 3 6" xfId="3549" xr:uid="{B5A6EF91-1A3E-4C55-AEA2-98F8ACFB46A4}"/>
    <cellStyle name="Millares 6 3 7" xfId="4629" xr:uid="{4CB23D7C-7047-4D29-8B19-4F3CC0733E61}"/>
    <cellStyle name="Millares 6 4" xfId="549" xr:uid="{DC1ED93E-4BEA-4DFB-B77D-3E1B09C3363B}"/>
    <cellStyle name="Millares 6 4 2" xfId="1730" xr:uid="{2665A91D-50ED-42AD-9288-CAB3E0BC9B74}"/>
    <cellStyle name="Millares 6 4 3" xfId="2827" xr:uid="{A7C58A7C-4A2A-4E96-82DC-72ACF40E1504}"/>
    <cellStyle name="Millares 6 4 4" xfId="3615" xr:uid="{33F66A99-3CBD-42E7-AA43-006009833D5E}"/>
    <cellStyle name="Millares 6 4 5" xfId="4695" xr:uid="{19EA4F2F-BB56-47BB-8B6E-48922E74F09E}"/>
    <cellStyle name="Millares 6 5" xfId="534" xr:uid="{964F31CB-6CBA-4724-A7D5-48F299A1C426}"/>
    <cellStyle name="Millares 6 5 2" xfId="1715" xr:uid="{0973F81E-4351-4F05-991D-C8EDB26DB781}"/>
    <cellStyle name="Millares 6 5 2 2" xfId="4026" xr:uid="{13E878CA-3181-4761-BC17-01849D62C8ED}"/>
    <cellStyle name="Millares 6 5 3" xfId="2812" xr:uid="{89301341-7828-4C78-821B-8423D660AE2D}"/>
    <cellStyle name="Millares 6 5 3 2" xfId="4159" xr:uid="{B094A4EF-C84F-474B-AACF-A79C6CE2125B}"/>
    <cellStyle name="Millares 6 5 4" xfId="3600" xr:uid="{E0B8A6AA-F49C-4D00-8D0E-0FA7711D2BB5}"/>
    <cellStyle name="Millares 6 5 5" xfId="4680" xr:uid="{A18423FD-5E2F-4E25-BE7D-6B6349D6956A}"/>
    <cellStyle name="Millares 6 6" xfId="856" xr:uid="{6D1DC091-9358-4253-9B9E-A8E37C8A3F1C}"/>
    <cellStyle name="Millares 6 7" xfId="441" xr:uid="{58ADDF62-7E20-49C3-A915-90FD3EDF39EE}"/>
    <cellStyle name="Millares 6 7 2" xfId="1623" xr:uid="{620C9C4D-2B9A-4ED5-AB12-A87ACD36F047}"/>
    <cellStyle name="Millares 6 7 3" xfId="2720" xr:uid="{D7E25544-5114-402D-82DD-34773B612C38}"/>
    <cellStyle name="Millares 6 7 4" xfId="4588" xr:uid="{2C349EEA-0366-4CBB-B5D6-FFB744F63091}"/>
    <cellStyle name="Millares 6 8" xfId="3507" xr:uid="{703B3993-5E94-4CAA-9617-291D52A6AADB}"/>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2 2" xfId="1743" xr:uid="{AB173AD4-C62B-42BD-9276-6247CCE95283}"/>
    <cellStyle name="Millares 7 2 2 2 2" xfId="4050" xr:uid="{5A803BEF-2E59-4C02-AA01-A39063A3E3DC}"/>
    <cellStyle name="Millares 7 2 2 3" xfId="2840" xr:uid="{4B950F6C-3611-454A-B163-4FBE2A7ACCCD}"/>
    <cellStyle name="Millares 7 2 2 3 2" xfId="4183" xr:uid="{ED49392F-E5AD-4370-AE1F-F6AFA0B21828}"/>
    <cellStyle name="Millares 7 2 2 4" xfId="3628" xr:uid="{EDDE0944-048D-4EB1-81AE-CD3697925CB5}"/>
    <cellStyle name="Millares 7 2 2 5" xfId="4708" xr:uid="{6772210C-CD38-4ECF-9D77-D4D9884DD570}"/>
    <cellStyle name="Millares 7 2 3" xfId="516" xr:uid="{0AD2A191-678B-40EB-A0BB-386D070ADEA8}"/>
    <cellStyle name="Millares 7 2 3 2" xfId="1697" xr:uid="{A49CB1BE-4559-492E-8A6B-F7A0D9B43B80}"/>
    <cellStyle name="Millares 7 2 3 2 2" xfId="4009" xr:uid="{0E1C3521-3E07-46E5-9596-7B55134EA39A}"/>
    <cellStyle name="Millares 7 2 3 3" xfId="2794" xr:uid="{BFB62EBD-0192-4D91-BC66-76FEA350A56B}"/>
    <cellStyle name="Millares 7 2 3 3 2" xfId="4142" xr:uid="{11C77FD5-7204-4B76-AA7F-B913DFEB16DD}"/>
    <cellStyle name="Millares 7 2 3 4" xfId="3582" xr:uid="{3CA2637E-50DA-476C-A6DB-0EF656AA4135}"/>
    <cellStyle name="Millares 7 2 3 5" xfId="4662" xr:uid="{4ECF4B33-2966-44AD-8B0D-C3D570AEDD29}"/>
    <cellStyle name="Millares 7 2 4" xfId="1654" xr:uid="{23331A82-4FB8-4F8A-AEE7-E1326D8DED7E}"/>
    <cellStyle name="Millares 7 2 4 2" xfId="3981" xr:uid="{7FF42BE3-2DA9-4848-8A0A-7C5183C14A3A}"/>
    <cellStyle name="Millares 7 2 5" xfId="2751" xr:uid="{F067A302-9CA3-4DFA-8727-A51A7C6E0C73}"/>
    <cellStyle name="Millares 7 2 5 2" xfId="4112" xr:uid="{6B9C8BE4-516C-473E-B64E-1A4594FB355C}"/>
    <cellStyle name="Millares 7 2 6" xfId="3539" xr:uid="{6EAE0E6B-3ABC-48FF-B2C7-9B07A2ACA4C9}"/>
    <cellStyle name="Millares 7 2 7" xfId="4619" xr:uid="{60544CD6-93DF-4105-B9B7-A34F9A8B6FC5}"/>
    <cellStyle name="Millares 7 3" xfId="485" xr:uid="{DDC8F7EB-E06F-46BC-B036-02F6EB52E1FB}"/>
    <cellStyle name="Millares 7 3 2" xfId="1666" xr:uid="{1428477D-ECD1-4006-915E-6FCB5A3584EA}"/>
    <cellStyle name="Millares 7 3 3" xfId="2763" xr:uid="{320F7353-4528-4612-BA1D-BD5A38FB2A6B}"/>
    <cellStyle name="Millares 7 3 4" xfId="3551" xr:uid="{0B244018-A043-49C9-B1CE-88B5EDD86760}"/>
    <cellStyle name="Millares 7 3 5" xfId="4631" xr:uid="{39BFAE9C-0BD8-43EA-AB14-104202A1D48D}"/>
    <cellStyle name="Millares 7 4" xfId="550" xr:uid="{8BD4C067-D45B-4DE9-A0E6-45F55248448F}"/>
    <cellStyle name="Millares 7 4 2" xfId="1731" xr:uid="{E70D7EE8-F90A-44F1-AC2F-8A13E1010F06}"/>
    <cellStyle name="Millares 7 4 2 2" xfId="4038" xr:uid="{3FE43A9E-916F-4A55-8229-97114E3F01E5}"/>
    <cellStyle name="Millares 7 4 3" xfId="2828" xr:uid="{A66B23B8-3E79-46C2-8F7A-343F63DE1F3F}"/>
    <cellStyle name="Millares 7 4 3 2" xfId="4171" xr:uid="{0CEFF65E-F7F1-4A96-B85E-4EA7043643A3}"/>
    <cellStyle name="Millares 7 4 4" xfId="3616" xr:uid="{A3050415-2575-474A-BA9F-46B5A4A9326E}"/>
    <cellStyle name="Millares 7 4 5" xfId="4696" xr:uid="{6A6B8358-172A-412E-A796-00FD69E082E6}"/>
    <cellStyle name="Millares 7 5" xfId="503" xr:uid="{F26B9794-6C57-4B9C-A37A-9B6C3D738888}"/>
    <cellStyle name="Millares 7 5 2" xfId="1684" xr:uid="{2ADB4136-BCA4-44E3-B188-B216D6D89863}"/>
    <cellStyle name="Millares 7 5 2 2" xfId="3996" xr:uid="{F3FC1C08-80DF-464A-AA1C-3CED301EF90D}"/>
    <cellStyle name="Millares 7 5 3" xfId="2781" xr:uid="{D00BF7E0-EC0D-4EBF-93FD-A08535FC8DFE}"/>
    <cellStyle name="Millares 7 5 3 2" xfId="4129" xr:uid="{2C199A1B-C3B5-4A31-A89D-AD4184189051}"/>
    <cellStyle name="Millares 7 5 4" xfId="3569" xr:uid="{3C3F7244-50BA-4B32-BA8F-5F9F6643060C}"/>
    <cellStyle name="Millares 7 5 5" xfId="4649" xr:uid="{F049B4C4-105E-42CF-BE31-EE5C4E68B6FB}"/>
    <cellStyle name="Millares 7 6" xfId="859" xr:uid="{75CDE365-C116-4B25-A025-8268F561642E}"/>
    <cellStyle name="Millares 7 7" xfId="442" xr:uid="{55636BF6-A6D8-4EEF-919E-EEABF712F8A4}"/>
    <cellStyle name="Millares 7 7 2" xfId="1624" xr:uid="{64B20EAF-EC96-4385-B982-6AD39FC05B6F}"/>
    <cellStyle name="Millares 7 7 3" xfId="2721" xr:uid="{301F2915-8A2D-4DA4-8C7C-3D89A3B8406F}"/>
    <cellStyle name="Millares 7 7 4" xfId="3967" xr:uid="{C01220B4-1019-479E-B0E7-AB6C34EFBFBE}"/>
    <cellStyle name="Millares 7 7 5" xfId="4589" xr:uid="{4E0CE3AA-7591-426D-88F9-BBD4C6674285}"/>
    <cellStyle name="Millares 7 8" xfId="4096" xr:uid="{FFFC8F89-99E7-4CFE-8BCD-4C86660215FF}"/>
    <cellStyle name="Millares 7 9" xfId="3508" xr:uid="{8404AA2D-1297-4E0B-8437-EDEF5811DB85}"/>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10" xfId="4367" xr:uid="{40CBDED9-0007-4D70-B358-4869280C2C0C}"/>
    <cellStyle name="Millares 8 2" xfId="348" xr:uid="{E751D9FC-ED61-47BE-BB00-5BDA34A13986}"/>
    <cellStyle name="Millares 8 2 2" xfId="854" xr:uid="{6928A72E-3EAD-485F-8CE8-DDDBAF6A274E}"/>
    <cellStyle name="Millares 8 2 2 2" xfId="2020" xr:uid="{F45EC6B8-65E4-4444-8683-DBD3F5E7718D}"/>
    <cellStyle name="Millares 8 2 2 2 2" xfId="4081" xr:uid="{96B89F23-8563-46CB-9782-D23BA4EB9300}"/>
    <cellStyle name="Millares 8 2 2 3" xfId="3117" xr:uid="{E1D43B8F-904E-4821-9742-15938A9A5480}"/>
    <cellStyle name="Millares 8 2 2 3 2" xfId="4218" xr:uid="{966E625F-CFD3-4F0A-9471-77C14ED4AF45}"/>
    <cellStyle name="Millares 8 2 2 4" xfId="3905" xr:uid="{D0C32D86-B891-4EF4-9C71-7AFDA10898AF}"/>
    <cellStyle name="Millares 8 2 2 5" xfId="4985" xr:uid="{42576BA7-7E1C-4336-9EC0-4F5B6CA3EECC}"/>
    <cellStyle name="Millares 8 2 3" xfId="491" xr:uid="{4F454383-B085-42BF-B5AA-09FD5F685B6C}"/>
    <cellStyle name="Millares 8 2 3 2" xfId="1672" xr:uid="{B8DCA217-1422-4152-B8B0-9E6CF0F6C8E0}"/>
    <cellStyle name="Millares 8 2 3 3" xfId="2769" xr:uid="{F918A410-7907-4CA9-AF5D-FC72FC8E27C2}"/>
    <cellStyle name="Millares 8 2 3 4" xfId="4637" xr:uid="{5D4F09E9-2D68-466B-80F0-17F5E4A34A1D}"/>
    <cellStyle name="Millares 8 2 4" xfId="1545" xr:uid="{616DC995-357E-4035-AEBD-194BB2FA135D}"/>
    <cellStyle name="Millares 8 2 5" xfId="2642" xr:uid="{F6BC81CE-CAEC-405C-AB72-0BA3AA42B459}"/>
    <cellStyle name="Millares 8 2 6" xfId="3557" xr:uid="{652DC3A8-59D1-4E41-8F44-19039E828E9C}"/>
    <cellStyle name="Millares 8 2 7" xfId="4510" xr:uid="{865A33F0-B79F-467E-B2A2-AF52573A625C}"/>
    <cellStyle name="Millares 8 3" xfId="708" xr:uid="{C000CC53-9E7A-4BF3-9DB4-623F0C5EB7EE}"/>
    <cellStyle name="Millares 8 3 2" xfId="1877" xr:uid="{843444AE-432E-444D-9B7C-A4FD2FDF3FA9}"/>
    <cellStyle name="Millares 8 3 2 2" xfId="4068" xr:uid="{2D3287CE-EEB0-46DC-9D23-BEB7A38FE0AF}"/>
    <cellStyle name="Millares 8 3 3" xfId="2974" xr:uid="{F64750BD-2FAE-489D-9DF4-92DAE78F5C3A}"/>
    <cellStyle name="Millares 8 3 3 2" xfId="4203" xr:uid="{4FEAAA8A-81DD-4556-B668-B069AE5F0CF5}"/>
    <cellStyle name="Millares 8 3 4" xfId="3762" xr:uid="{79593B63-4C29-43A3-B47E-AC8914F66E85}"/>
    <cellStyle name="Millares 8 3 5" xfId="4842" xr:uid="{4645BFC5-A0FB-43A8-8CF4-FD6646C80361}"/>
    <cellStyle name="Millares 8 4" xfId="453" xr:uid="{8783C943-95DB-4845-AED9-B4209AAB8CFE}"/>
    <cellStyle name="Millares 8 4 2" xfId="1635" xr:uid="{F0F2C083-23C5-4D89-9566-34339F7CCDC5}"/>
    <cellStyle name="Millares 8 4 3" xfId="2732" xr:uid="{150DA894-4FAD-47AD-AF1B-FE5988F2A848}"/>
    <cellStyle name="Millares 8 4 4" xfId="4600" xr:uid="{3976FBCC-C00A-4939-9406-822406B5CAA0}"/>
    <cellStyle name="Millares 8 5" xfId="1053" xr:uid="{8C033F71-C193-4067-B29F-CB3E3EBE3F9F}"/>
    <cellStyle name="Millares 8 5 2" xfId="2213" xr:uid="{373D1217-847A-4AF8-ADC1-4BCC75E20085}"/>
    <cellStyle name="Millares 8 5 3" xfId="3310" xr:uid="{A5226A62-4412-4321-BBC3-F1112B5603E3}"/>
    <cellStyle name="Millares 8 5 4" xfId="5178" xr:uid="{5BC5298A-9839-4764-850B-BBAD07299C31}"/>
    <cellStyle name="Millares 8 6" xfId="1220" xr:uid="{63A88585-01C3-4C23-ACA3-0F6E5FA4D34E}"/>
    <cellStyle name="Millares 8 6 2" xfId="2355" xr:uid="{05371CD7-E84B-4F94-A2D9-70122C907D6F}"/>
    <cellStyle name="Millares 8 6 3" xfId="3453" xr:uid="{E3B89B59-3781-435B-8E7D-DE0FD369B426}"/>
    <cellStyle name="Millares 8 6 4" xfId="5320" xr:uid="{FA7EDE04-412C-4890-A647-ABBBE2753282}"/>
    <cellStyle name="Millares 8 7" xfId="1402" xr:uid="{0CFF34AF-C2D7-4F47-B63D-BC3C791FF662}"/>
    <cellStyle name="Millares 8 8" xfId="2499" xr:uid="{4EDC27E1-754D-4228-9190-864132C10A8E}"/>
    <cellStyle name="Millares 8 9" xfId="3519" xr:uid="{BBF76474-7803-4A81-8DF7-4DCB2C9AEA68}"/>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87" xfId="1260" xr:uid="{035F24BF-B0E9-49B4-9DB7-D0A13F1BF117}"/>
    <cellStyle name="Millares 88" xfId="1311" xr:uid="{CF888929-9522-428F-87EF-5A272125181C}"/>
    <cellStyle name="Millares 89" xfId="2357" xr:uid="{82CFC49C-DF7F-44A2-9E0C-FE748805B966}"/>
    <cellStyle name="Millares 9" xfId="205" xr:uid="{BBE60CD5-71F4-40CB-8FD0-D2DD01271FF7}"/>
    <cellStyle name="Millares 9 2" xfId="481" xr:uid="{D8ED8EF3-00EC-48DA-9A41-57604A8EC159}"/>
    <cellStyle name="Millares 9 2 2" xfId="1662" xr:uid="{2C8E6825-EC49-432A-A215-6DB57DF158A6}"/>
    <cellStyle name="Millares 9 2 3" xfId="2759" xr:uid="{B3D433CB-0152-4EBA-9F9A-4B09D9F16E7F}"/>
    <cellStyle name="Millares 9 2 4" xfId="3547" xr:uid="{EA1A4077-5FB2-4783-974F-BD3219E693DC}"/>
    <cellStyle name="Millares 9 2 5" xfId="4627" xr:uid="{A8F8BFCB-BD47-48F8-98DE-F1225B608E21}"/>
    <cellStyle name="Millares 9 3" xfId="711" xr:uid="{CF25AA1B-75CF-4C8D-B55B-18EDB782F7D6}"/>
    <cellStyle name="Millares 9 4" xfId="431" xr:uid="{91D45488-300C-4EC7-9741-212F9DCC4C4D}"/>
    <cellStyle name="Millares 9 4 2" xfId="1616" xr:uid="{18F85986-4659-4C8B-9F22-D7AA9B0B0AD7}"/>
    <cellStyle name="Millares 9 4 3" xfId="2713" xr:uid="{2BD4CA3C-69EE-4D93-92A3-B21295D15905}"/>
    <cellStyle name="Millares 9 4 4" xfId="4581" xr:uid="{302B48C9-467A-4198-9480-90C334C0A8B9}"/>
    <cellStyle name="Millares 9 5" xfId="3500" xr:uid="{EE1B96DB-B9A7-45FB-A07A-FBEE3473D6E0}"/>
    <cellStyle name="Millares 90" xfId="2408" xr:uid="{9C89604E-9F62-4A6B-8FFA-FB908AC4A4CC}"/>
    <cellStyle name="Millares 91" xfId="3313" xr:uid="{18AB6CFD-453B-4674-8BF6-554DD14B3003}"/>
    <cellStyle name="Millares 92" xfId="3480" xr:uid="{3BBFC79E-7BB0-47FE-B9F2-BDEFCB2023EB}"/>
    <cellStyle name="Millares 93" xfId="3479" xr:uid="{3DA9CFA3-C9E2-4176-B3D9-CF7E3B4753E4}"/>
    <cellStyle name="Millares 94" xfId="3465" xr:uid="{F9C0A50B-EAA1-4651-925F-654F4CD4E7AD}"/>
    <cellStyle name="Millares 95" xfId="3469" xr:uid="{0A71CC67-9EC2-44BB-8A1A-9377E7C66A58}"/>
    <cellStyle name="Millares 96" xfId="3474" xr:uid="{8EB3093A-CF30-447C-9481-F5379D086EE9}"/>
    <cellStyle name="Millares 97" xfId="3464" xr:uid="{C0F5330A-9B4C-44CB-805D-F69100E5A415}"/>
    <cellStyle name="Millares 98" xfId="3463" xr:uid="{4FE86358-0652-4A65-8FBD-F838AB7C509E}"/>
    <cellStyle name="Millares 99" xfId="3471" xr:uid="{0050E84A-15D0-42B1-A973-751ABCADABCC}"/>
    <cellStyle name="Moneda [0]" xfId="403" builtinId="7"/>
    <cellStyle name="Moneda [0] 2" xfId="909" xr:uid="{AF439307-1171-49BA-B0FF-5C94FA49C2CB}"/>
    <cellStyle name="Moneda [0] 2 2" xfId="2072" xr:uid="{D9D65E6A-2FFF-4B16-8131-0F25BB9C996F}"/>
    <cellStyle name="Moneda [0] 2 2 2" xfId="4084" xr:uid="{7C2CDC1E-80E9-4B8D-9C93-2F971B0DA26C}"/>
    <cellStyle name="Moneda [0] 2 3" xfId="3169" xr:uid="{33AF95A7-B86A-48D5-A0D9-D3EF8FC95E0F}"/>
    <cellStyle name="Moneda [0] 2 3 2" xfId="4222" xr:uid="{BFCB329D-F5B8-4B26-A0CE-BC8DE109888F}"/>
    <cellStyle name="Moneda [0] 2 4" xfId="3957" xr:uid="{F388EB77-E5EF-4CA7-9ABF-7A7F21B6378C}"/>
    <cellStyle name="Moneda [0] 2 5" xfId="5037" xr:uid="{7CB3E073-4275-4F93-9D68-DC8C761EA00A}"/>
    <cellStyle name="Moneda [0] 3" xfId="1597" xr:uid="{BE5F0A78-6459-4B7D-8ADD-BCEC47D9F388}"/>
    <cellStyle name="Moneda [0] 4" xfId="2694" xr:uid="{C26E62AD-4632-464E-A597-67DFFCFE701C}"/>
    <cellStyle name="Moneda [0] 5" xfId="4562" xr:uid="{029CBB04-2FA6-4F06-96D2-60BB7F7454A3}"/>
    <cellStyle name="Monetario" xfId="10" xr:uid="{00000000-0005-0000-0000-000046000000}"/>
    <cellStyle name="Neutral" xfId="81" builtinId="28" customBuiltin="1"/>
    <cellStyle name="Normal" xfId="0" builtinId="0"/>
    <cellStyle name="Normal 10" xfId="31" xr:uid="{00000000-0005-0000-0000-000049000000}"/>
    <cellStyle name="Normal 10 10" xfId="2365" xr:uid="{B14336C4-26A2-40BC-99E1-54FCC94A35A8}"/>
    <cellStyle name="Normal 10 11" xfId="3499" xr:uid="{E06252FF-BA5B-4700-ABC8-9DFAC7E3D3A3}"/>
    <cellStyle name="Normal 10 12" xfId="4234" xr:uid="{54383B81-00D4-4A93-BE6B-D199A2F33F8D}"/>
    <cellStyle name="Normal 10 2" xfId="132" xr:uid="{00000000-0005-0000-0000-00004A000000}"/>
    <cellStyle name="Normal 10 2 2" xfId="280" xr:uid="{B1C0F33F-47F6-4847-AC3B-59D80C180F97}"/>
    <cellStyle name="Normal 10 2 2 2" xfId="786" xr:uid="{E521B192-8F4F-4951-97E6-ED7CA16C1B7E}"/>
    <cellStyle name="Normal 10 2 2 2 2" xfId="1952" xr:uid="{D4ADE56D-D4EB-46F1-889F-F047087D30EF}"/>
    <cellStyle name="Normal 10 2 2 2 3" xfId="3049" xr:uid="{3F3AB505-B454-46D3-87ED-90C479F212C7}"/>
    <cellStyle name="Normal 10 2 2 2 4" xfId="4917" xr:uid="{CFA0CE53-CA34-42A8-B836-2DA879C0E0ED}"/>
    <cellStyle name="Normal 10 2 2 3" xfId="1477" xr:uid="{3491EEF7-AA86-43FF-AB58-3F1CE1C351CD}"/>
    <cellStyle name="Normal 10 2 2 4" xfId="2574" xr:uid="{53EE5BA3-E886-4F8B-A333-8BB97559003F}"/>
    <cellStyle name="Normal 10 2 2 5" xfId="3837" xr:uid="{36C7B8EC-285A-4A4E-91D6-05AB4F05D8E0}"/>
    <cellStyle name="Normal 10 2 2 6" xfId="4442" xr:uid="{22B6368F-56FA-4BFD-9998-01D4E89BCF47}"/>
    <cellStyle name="Normal 10 2 3" xfId="641" xr:uid="{BD932160-7935-4FD0-B82F-F626986545CA}"/>
    <cellStyle name="Normal 10 2 3 2" xfId="1810" xr:uid="{1380ACF4-F4D0-4DD9-83C8-17081E7590A4}"/>
    <cellStyle name="Normal 10 2 3 3" xfId="2907" xr:uid="{E690B800-397A-4A3E-818D-0BCB16EF9936}"/>
    <cellStyle name="Normal 10 2 3 4" xfId="4775" xr:uid="{3FEA5819-00B0-49F0-B9AA-59BED35604E1}"/>
    <cellStyle name="Normal 10 2 4" xfId="986" xr:uid="{EE126F23-5A92-4DD1-85FF-861129A88F85}"/>
    <cellStyle name="Normal 10 2 4 2" xfId="2146" xr:uid="{8A212F9E-804C-4A75-92AD-85328E271D9B}"/>
    <cellStyle name="Normal 10 2 4 3" xfId="3243" xr:uid="{87F9C922-0DC1-427D-9AB5-98B8EDB04E31}"/>
    <cellStyle name="Normal 10 2 4 4" xfId="5111" xr:uid="{A711DBCC-A4A7-4C69-AAD0-37066EA70E92}"/>
    <cellStyle name="Normal 10 2 5" xfId="1153" xr:uid="{DB337EA1-1F51-44D0-A78D-0BA2D32DE7CA}"/>
    <cellStyle name="Normal 10 2 5 2" xfId="2288" xr:uid="{3393C54E-6E56-447A-B51A-46B62F4F993C}"/>
    <cellStyle name="Normal 10 2 5 3" xfId="3386" xr:uid="{B4DBE958-E6EE-458C-9135-6EC2574BD753}"/>
    <cellStyle name="Normal 10 2 5 4" xfId="5253" xr:uid="{6D3F1FAD-C5EF-42E3-A091-1A72C9E1CA87}"/>
    <cellStyle name="Normal 10 2 6" xfId="1335" xr:uid="{04C55158-2E63-4CAB-88AF-1FCC3990C943}"/>
    <cellStyle name="Normal 10 2 7" xfId="2432" xr:uid="{38111B1A-4C49-4C8B-B8C8-DEBA59F1BD19}"/>
    <cellStyle name="Normal 10 2 8" xfId="3695" xr:uid="{C3C3E380-F032-42AA-A6A3-C6C209D5C2B0}"/>
    <cellStyle name="Normal 10 2 9" xfId="4300" xr:uid="{A0D9C68D-F05F-4D97-AFBA-AA434B330829}"/>
    <cellStyle name="Normal 10 3" xfId="197" xr:uid="{00000000-0005-0000-0000-00004B000000}"/>
    <cellStyle name="Normal 10 4" xfId="359" xr:uid="{3D20B984-B529-48F1-AD71-55A8FF992BBE}"/>
    <cellStyle name="Normal 10 4 2" xfId="865" xr:uid="{9F808BE5-9C67-4C02-ACD6-79DCC2D3A74E}"/>
    <cellStyle name="Normal 10 4 2 2" xfId="2029" xr:uid="{D2CF5F72-7C65-4BA7-A7AA-DA2B4B39EFED}"/>
    <cellStyle name="Normal 10 4 2 3" xfId="3126" xr:uid="{B21A04DA-D90E-4E21-8793-DD26817C7A10}"/>
    <cellStyle name="Normal 10 4 2 4" xfId="4994" xr:uid="{9CD3F8C7-C4AA-410F-BA1F-7880753E3B78}"/>
    <cellStyle name="Normal 10 4 3" xfId="1554" xr:uid="{4D0BFCB8-0057-4153-AD61-7D0160E1E215}"/>
    <cellStyle name="Normal 10 4 4" xfId="2651" xr:uid="{5CCCCE75-29B9-478E-B072-242EA09B5B08}"/>
    <cellStyle name="Normal 10 4 5" xfId="3914" xr:uid="{EFE48D08-76FE-4BA0-8D1A-BFC928FA092F}"/>
    <cellStyle name="Normal 10 4 6" xfId="4519" xr:uid="{E92C471A-B49D-4237-9C43-2E1931F6863C}"/>
    <cellStyle name="Normal 10 5" xfId="214" xr:uid="{9B805F54-D0C1-441B-948C-BA1515720A2F}"/>
    <cellStyle name="Normal 10 5 2" xfId="720" xr:uid="{5E2AD0F3-C041-418E-92B1-C8973CD546AC}"/>
    <cellStyle name="Normal 10 5 2 2" xfId="1886" xr:uid="{9CC8D121-C1E9-47D9-A8A4-AD975579E433}"/>
    <cellStyle name="Normal 10 5 2 3" xfId="2983" xr:uid="{2F015424-A6BD-455B-9CCD-228B37520EC3}"/>
    <cellStyle name="Normal 10 5 2 4" xfId="4851" xr:uid="{810D8C87-D981-4580-9766-BCFB30C17FCB}"/>
    <cellStyle name="Normal 10 5 3" xfId="1411" xr:uid="{F039E771-8D56-452C-A29B-03258CD16642}"/>
    <cellStyle name="Normal 10 5 4" xfId="2508" xr:uid="{B92AA808-09DB-461A-8891-84EBCBD39049}"/>
    <cellStyle name="Normal 10 5 5" xfId="3771" xr:uid="{0AF7299B-17B5-417B-BB12-8D2AFFA20DD6}"/>
    <cellStyle name="Normal 10 5 6" xfId="4376" xr:uid="{CE03FF00-9BA2-414A-834A-89A4990DF37A}"/>
    <cellStyle name="Normal 10 6" xfId="430" xr:uid="{4ACFF665-488C-4CE7-8DC2-13046F05FFAC}"/>
    <cellStyle name="Normal 10 6 2" xfId="1615" xr:uid="{B65241D3-A89D-4F42-8162-601D9955C076}"/>
    <cellStyle name="Normal 10 6 3" xfId="2712" xr:uid="{05685E37-9CD5-41D0-A87C-B7EE145DD6E4}"/>
    <cellStyle name="Normal 10 6 4" xfId="4580" xr:uid="{B0B13C39-97B0-4969-8258-878B8A508191}"/>
    <cellStyle name="Normal 10 7" xfId="918" xr:uid="{268893CB-5BAC-4204-BFF3-4E12DAFED05B}"/>
    <cellStyle name="Normal 10 7 2" xfId="2080" xr:uid="{8A71CF2E-C341-44D3-AF2F-F46F7E9EA14D}"/>
    <cellStyle name="Normal 10 7 3" xfId="3177" xr:uid="{185B5F47-AEAF-4BF0-8364-3F71CA6E4040}"/>
    <cellStyle name="Normal 10 7 4" xfId="5045" xr:uid="{DA459729-6190-4D88-A9EE-BC5506A02C4D}"/>
    <cellStyle name="Normal 10 8" xfId="1077" xr:uid="{5483447A-4E92-4099-A296-D18ED071D50D}"/>
    <cellStyle name="Normal 10 8 2" xfId="2222" xr:uid="{CB8305F5-25BB-4D5C-9714-C3EFC2244CE9}"/>
    <cellStyle name="Normal 10 8 3" xfId="3320" xr:uid="{3DB59FC3-0115-4AA6-9718-ADE12379BB2D}"/>
    <cellStyle name="Normal 10 8 4" xfId="5187" xr:uid="{8E924A4C-64DE-4A9C-9695-EF539F71663D}"/>
    <cellStyle name="Normal 10 9" xfId="1268" xr:uid="{02698E2E-A5EE-4B50-B3DA-C2E3BDBCA657}"/>
    <cellStyle name="Normal 102" xfId="192" xr:uid="{00000000-0005-0000-0000-00004C000000}"/>
    <cellStyle name="Normal 102 10" xfId="4360" xr:uid="{0208F2AF-5B6E-4091-9DE3-B541FE12F205}"/>
    <cellStyle name="Normal 102 2" xfId="198" xr:uid="{00000000-0005-0000-0000-00004D000000}"/>
    <cellStyle name="Normal 102 2 2" xfId="344" xr:uid="{20BC293C-6769-4B35-BB80-A5F289619743}"/>
    <cellStyle name="Normal 102 2 2 2" xfId="850" xr:uid="{59B09210-8046-4E28-B308-AB9E78585DCC}"/>
    <cellStyle name="Normal 102 2 2 2 2" xfId="2016" xr:uid="{83720D59-E48B-49FC-A28E-EA343DB24ACB}"/>
    <cellStyle name="Normal 102 2 2 2 3" xfId="3113" xr:uid="{84A02073-55D2-443E-A820-B18AA3B5ABEC}"/>
    <cellStyle name="Normal 102 2 2 2 4" xfId="4981" xr:uid="{FFB728C2-E4D1-401B-A8B2-25ABA3AE4F34}"/>
    <cellStyle name="Normal 102 2 2 3" xfId="1541" xr:uid="{322DC1C1-B8BF-4669-A68C-AACB39DE716B}"/>
    <cellStyle name="Normal 102 2 2 4" xfId="2638" xr:uid="{BB7A4DD6-FB70-410F-BE43-E040B9129E89}"/>
    <cellStyle name="Normal 102 2 2 5" xfId="3901" xr:uid="{13B6B08E-D506-4BCA-9F39-6F6F030059C2}"/>
    <cellStyle name="Normal 102 2 2 6" xfId="4506" xr:uid="{DE0F14F5-433E-494A-B113-BC0C72DB1E28}"/>
    <cellStyle name="Normal 102 2 3" xfId="704" xr:uid="{70689AAC-C1B9-48F5-8A38-813CD52C3CA4}"/>
    <cellStyle name="Normal 102 2 3 2" xfId="1873" xr:uid="{8D95E546-C2D6-47F0-923E-93CFD28B053F}"/>
    <cellStyle name="Normal 102 2 3 3" xfId="2970" xr:uid="{8EDFBE66-F541-4A12-95B8-141006FD46DB}"/>
    <cellStyle name="Normal 102 2 3 4" xfId="4838" xr:uid="{24583AB4-1AE0-4670-B147-E204A0177A11}"/>
    <cellStyle name="Normal 102 2 4" xfId="1049" xr:uid="{FC63A4AB-FA97-4C4D-B37E-42C0EF6DCFD3}"/>
    <cellStyle name="Normal 102 2 4 2" xfId="2209" xr:uid="{18F3DB95-DD73-4CAE-B7E4-F176DCF19D9A}"/>
    <cellStyle name="Normal 102 2 4 3" xfId="3306" xr:uid="{C203DFFB-5338-4EC5-8506-53D4711FFA43}"/>
    <cellStyle name="Normal 102 2 4 4" xfId="5174" xr:uid="{808F4518-E3F0-430B-A9B2-A5C5D0F7A3BA}"/>
    <cellStyle name="Normal 102 2 5" xfId="1216" xr:uid="{AB14EDD2-BDAE-4217-A84D-4D5FEC45D7C6}"/>
    <cellStyle name="Normal 102 2 5 2" xfId="2351" xr:uid="{95466FAC-82CA-4ABC-BCEB-194A293440E0}"/>
    <cellStyle name="Normal 102 2 5 3" xfId="3449" xr:uid="{50AF0F00-56CF-4510-A69F-D8ECD5B99121}"/>
    <cellStyle name="Normal 102 2 5 4" xfId="5316" xr:uid="{C7EBDD5D-4CC3-4E98-BA1A-E49DE2B0ECB7}"/>
    <cellStyle name="Normal 102 2 6" xfId="1398" xr:uid="{5AC830E0-353D-48E1-9D98-763AB2AB6E7F}"/>
    <cellStyle name="Normal 102 2 7" xfId="2495" xr:uid="{EACF46F7-C002-4AF5-8B3B-CEEA850B0D20}"/>
    <cellStyle name="Normal 102 2 8" xfId="3758" xr:uid="{6E72D0EB-C0B0-49BF-A3C0-7D9B7D019E61}"/>
    <cellStyle name="Normal 102 2 9" xfId="4363" xr:uid="{34EA056E-3D44-47EC-BEA0-5DACC023FFEF}"/>
    <cellStyle name="Normal 102 3" xfId="340" xr:uid="{8D3035AC-4811-4D34-BA1E-1BBEFFB617A4}"/>
    <cellStyle name="Normal 102 3 2" xfId="846" xr:uid="{F7220E5B-DBBC-456D-AE8B-96AAF2E39781}"/>
    <cellStyle name="Normal 102 3 2 2" xfId="2012" xr:uid="{17525D73-6CB1-40A6-97A1-E1C89A86F7DC}"/>
    <cellStyle name="Normal 102 3 2 3" xfId="3109" xr:uid="{CFEEF3C3-D9A8-456A-9543-57854BC1184C}"/>
    <cellStyle name="Normal 102 3 2 4" xfId="4977" xr:uid="{260D077D-0D4F-4B1D-80B6-2C473B630ABA}"/>
    <cellStyle name="Normal 102 3 3" xfId="1537" xr:uid="{27ADD90D-548C-454E-B65B-0ECBE157D76C}"/>
    <cellStyle name="Normal 102 3 4" xfId="2634" xr:uid="{DF048961-003B-41ED-B06B-6288DB5CF044}"/>
    <cellStyle name="Normal 102 3 5" xfId="3897" xr:uid="{0F9AC1A5-B767-4A66-9388-3A2AE8050D2D}"/>
    <cellStyle name="Normal 102 3 6" xfId="4502" xr:uid="{2D775D3F-439C-4A47-BCB2-4E79EBD2960E}"/>
    <cellStyle name="Normal 102 4" xfId="701" xr:uid="{7EF7AE5F-1612-433A-B497-C4F6033B7E10}"/>
    <cellStyle name="Normal 102 4 2" xfId="1870" xr:uid="{6596DB91-C9D8-4025-8596-4A89DF2FE5B0}"/>
    <cellStyle name="Normal 102 4 3" xfId="2967" xr:uid="{D3724B93-2A58-4CA8-94DA-009925D19B68}"/>
    <cellStyle name="Normal 102 4 4" xfId="4835" xr:uid="{71BAEF62-78C5-408F-8CE9-2CD930B365FD}"/>
    <cellStyle name="Normal 102 5" xfId="1046" xr:uid="{564349C3-D15F-4120-B3E9-4704E178936E}"/>
    <cellStyle name="Normal 102 5 2" xfId="2206" xr:uid="{7624158B-30EA-4594-90AD-38BFBEB903BC}"/>
    <cellStyle name="Normal 102 5 3" xfId="3303" xr:uid="{3184D8A7-608D-44D1-A5AD-24A7DB74BD19}"/>
    <cellStyle name="Normal 102 5 4" xfId="5171" xr:uid="{39D31D26-7DA7-43F7-A7A5-6A85E4F671A1}"/>
    <cellStyle name="Normal 102 6" xfId="1213" xr:uid="{5A16A8D4-9511-4A75-9909-73DFAA74BF7D}"/>
    <cellStyle name="Normal 102 6 2" xfId="2348" xr:uid="{F9008737-67F8-4473-9A77-BD6CE7EB70FC}"/>
    <cellStyle name="Normal 102 6 3" xfId="3446" xr:uid="{25529CE4-905D-4040-8CEA-B23893C2AF85}"/>
    <cellStyle name="Normal 102 6 4" xfId="5313" xr:uid="{2BBC5935-3151-4DF1-A7F6-A6B3211C0C7D}"/>
    <cellStyle name="Normal 102 7" xfId="1395" xr:uid="{FFEA6BDD-153B-48EE-8B98-665E9094226F}"/>
    <cellStyle name="Normal 102 8" xfId="2492" xr:uid="{92CAF0A3-E0A3-4696-858E-A20D668690A3}"/>
    <cellStyle name="Normal 102 9" xfId="3755" xr:uid="{9740B6C2-8948-4608-8F47-1A61BB3E5F6D}"/>
    <cellStyle name="Normal 11" xfId="32" xr:uid="{00000000-0005-0000-0000-00004E000000}"/>
    <cellStyle name="Normal 11 10" xfId="2366" xr:uid="{6799C0E3-CD24-4F12-A2C4-494FCF50A8D0}"/>
    <cellStyle name="Normal 11 11" xfId="4235" xr:uid="{5BCAF19B-A238-43A2-A71E-F648AE1035A6}"/>
    <cellStyle name="Normal 11 2" xfId="133" xr:uid="{00000000-0005-0000-0000-00004F000000}"/>
    <cellStyle name="Normal 11 2 2" xfId="281" xr:uid="{3C1B3B77-E1D4-412A-900F-3C5141BDCB30}"/>
    <cellStyle name="Normal 11 2 2 2" xfId="787" xr:uid="{8D569645-6878-4513-B25D-ED264312FBCE}"/>
    <cellStyle name="Normal 11 2 2 2 2" xfId="1953" xr:uid="{C6CB50E4-B836-4F71-ADE5-44EBFA5E8ECB}"/>
    <cellStyle name="Normal 11 2 2 2 3" xfId="3050" xr:uid="{89C0781E-FC24-43F5-9BFD-D2017CB4332A}"/>
    <cellStyle name="Normal 11 2 2 2 4" xfId="4918" xr:uid="{AFF2825B-F9F0-4C6E-B3A8-5D455DF7AD3B}"/>
    <cellStyle name="Normal 11 2 2 3" xfId="1478" xr:uid="{59971D1C-2666-48BC-8B23-ABA453C52FCA}"/>
    <cellStyle name="Normal 11 2 2 4" xfId="2575" xr:uid="{8B97D387-7632-45FE-987E-A36363ED6024}"/>
    <cellStyle name="Normal 11 2 2 5" xfId="3838" xr:uid="{31C4CC9A-8FC3-45A5-9707-556862D0DCDF}"/>
    <cellStyle name="Normal 11 2 2 6" xfId="4443" xr:uid="{33006FE7-7B18-4B78-AF43-0659F90B74F6}"/>
    <cellStyle name="Normal 11 2 3" xfId="642" xr:uid="{7D3FD6DF-61C5-4020-9998-31DE8801249F}"/>
    <cellStyle name="Normal 11 2 3 2" xfId="1811" xr:uid="{89DF54C7-055F-4F55-86B1-5D30880EEB8A}"/>
    <cellStyle name="Normal 11 2 3 3" xfId="2908" xr:uid="{61F837C6-62F5-4E53-B005-790D199CF763}"/>
    <cellStyle name="Normal 11 2 3 4" xfId="4776" xr:uid="{90D95532-DFE9-48C2-94E1-E149596A16BC}"/>
    <cellStyle name="Normal 11 2 4" xfId="987" xr:uid="{982C5ECD-DDFF-4D6B-9ABA-560D3B61F2AA}"/>
    <cellStyle name="Normal 11 2 4 2" xfId="2147" xr:uid="{054C5F92-CF6D-4B81-B037-7AE3DDE36B2A}"/>
    <cellStyle name="Normal 11 2 4 3" xfId="3244" xr:uid="{0B9B2C80-88FA-4D55-8ACE-07C68D5442A4}"/>
    <cellStyle name="Normal 11 2 4 4" xfId="5112" xr:uid="{F2CC39E3-18FA-44FB-B3B0-6395703140EA}"/>
    <cellStyle name="Normal 11 2 5" xfId="1154" xr:uid="{E145C1CD-F2EF-42AC-9948-BD394172FAEA}"/>
    <cellStyle name="Normal 11 2 5 2" xfId="2289" xr:uid="{FDD40B4C-B3A2-498B-B73E-BA9EF3E8532F}"/>
    <cellStyle name="Normal 11 2 5 3" xfId="3387" xr:uid="{865FB0C1-25A0-48A7-852D-61B8853143D5}"/>
    <cellStyle name="Normal 11 2 5 4" xfId="5254" xr:uid="{5C78D7DC-ECDE-431A-9AFD-02455F9D8DA4}"/>
    <cellStyle name="Normal 11 2 6" xfId="1336" xr:uid="{85CF4EA6-2A20-4E9C-9D03-8FE793D6A133}"/>
    <cellStyle name="Normal 11 2 7" xfId="2433" xr:uid="{98F97321-9BD8-4FCD-AB11-9FC8A5194BE6}"/>
    <cellStyle name="Normal 11 2 8" xfId="3696" xr:uid="{18A67638-338A-4449-9592-8CA4B28926A1}"/>
    <cellStyle name="Normal 11 2 9" xfId="4301" xr:uid="{87885973-52C3-4D84-85ED-BE8BC591C084}"/>
    <cellStyle name="Normal 11 3" xfId="360" xr:uid="{4CED84BB-7A32-4C00-80F6-6F2A06926FE9}"/>
    <cellStyle name="Normal 11 3 2" xfId="866" xr:uid="{D801B5C5-CF59-4C96-A0BF-47145768A44A}"/>
    <cellStyle name="Normal 11 3 2 2" xfId="2030" xr:uid="{B3100530-60F0-4932-93C1-E7AD92D35097}"/>
    <cellStyle name="Normal 11 3 2 3" xfId="3127" xr:uid="{00DE1EF8-8726-4B9B-A0C8-865D63668E75}"/>
    <cellStyle name="Normal 11 3 2 4" xfId="4995" xr:uid="{6412A7E0-0406-4926-AAC0-61D0494DC502}"/>
    <cellStyle name="Normal 11 3 3" xfId="1555" xr:uid="{0899D6A0-06B3-4299-9291-A19B283E34D0}"/>
    <cellStyle name="Normal 11 3 4" xfId="2652" xr:uid="{7C2472F9-D780-4ECA-B8BF-B40F284A5F60}"/>
    <cellStyle name="Normal 11 3 5" xfId="3915" xr:uid="{654E6454-E981-4040-830A-1992621192AF}"/>
    <cellStyle name="Normal 11 3 6" xfId="4520" xr:uid="{704625CA-60F1-4488-9B98-4F46FF18BE2E}"/>
    <cellStyle name="Normal 11 4" xfId="215" xr:uid="{79E5F983-5B97-4019-B176-F64583CBE887}"/>
    <cellStyle name="Normal 11 4 2" xfId="721" xr:uid="{472E2034-BD88-4888-B31C-C265EE139C88}"/>
    <cellStyle name="Normal 11 4 2 2" xfId="1887" xr:uid="{A387DD0D-7999-4CB6-828A-770CB4D112B3}"/>
    <cellStyle name="Normal 11 4 2 3" xfId="2984" xr:uid="{6F760D85-38AD-4889-883C-E99CA6CAF4A8}"/>
    <cellStyle name="Normal 11 4 2 4" xfId="4852" xr:uid="{AAC13EEF-2903-4144-86A1-FBF323EEEDA8}"/>
    <cellStyle name="Normal 11 4 3" xfId="1412" xr:uid="{BFA31C7F-0372-47E7-A4C4-5F74EE534992}"/>
    <cellStyle name="Normal 11 4 4" xfId="2509" xr:uid="{65A8C58C-6036-43D2-97BA-ADF1A0802541}"/>
    <cellStyle name="Normal 11 4 5" xfId="3772" xr:uid="{CDB11216-6436-489A-A6A9-9D19399C3ADA}"/>
    <cellStyle name="Normal 11 4 6" xfId="4377" xr:uid="{37E7AFD5-0B4D-4B1D-BD5B-232639815C3F}"/>
    <cellStyle name="Normal 11 5" xfId="585" xr:uid="{7ED2AA29-0970-4F0D-9594-9941FC1F3F07}"/>
    <cellStyle name="Normal 11 5 2" xfId="1757" xr:uid="{885DF20E-51CC-4E04-AC5F-73BBA39017BE}"/>
    <cellStyle name="Normal 11 5 3" xfId="2854" xr:uid="{62140BFF-7A8F-41CC-8A6C-2908959B28BB}"/>
    <cellStyle name="Normal 11 5 4" xfId="3642" xr:uid="{EFBF45C3-E7CF-4F2F-8331-FFEA9505CCA1}"/>
    <cellStyle name="Normal 11 5 5" xfId="4722" xr:uid="{AD679D2A-74F8-4554-B33A-36246A7E1FC0}"/>
    <cellStyle name="Normal 11 6" xfId="572" xr:uid="{29606BA4-A301-45F6-A350-0AEC8F79B02E}"/>
    <cellStyle name="Normal 11 7" xfId="919" xr:uid="{5CA72876-5253-486C-9F8D-E331BA62E0F8}"/>
    <cellStyle name="Normal 11 7 2" xfId="2081" xr:uid="{3C2889EA-F203-45DC-BBF7-01B4B97E08C8}"/>
    <cellStyle name="Normal 11 7 3" xfId="3178" xr:uid="{CD295B44-C816-42A9-A324-F1AE33B717BF}"/>
    <cellStyle name="Normal 11 7 4" xfId="5046" xr:uid="{DAA19BA0-491B-4479-AFAB-FB07EFB3F70D}"/>
    <cellStyle name="Normal 11 8" xfId="1078" xr:uid="{982DC93D-3341-495E-99CD-009C5E1214DA}"/>
    <cellStyle name="Normal 11 8 2" xfId="2223" xr:uid="{CAAF889F-BFF9-49E3-A8B8-399EF320F845}"/>
    <cellStyle name="Normal 11 8 3" xfId="3321" xr:uid="{D58F507C-6EB9-4116-B212-CC3147479C9B}"/>
    <cellStyle name="Normal 11 8 4" xfId="5188" xr:uid="{0217EDAB-065F-4951-9108-4F07586B8BCC}"/>
    <cellStyle name="Normal 11 9" xfId="1269" xr:uid="{1E36BD3A-1A09-4F08-A5F3-1246AE30E322}"/>
    <cellStyle name="Normal 12" xfId="33" xr:uid="{00000000-0005-0000-0000-000050000000}"/>
    <cellStyle name="Normal 12 10" xfId="2367" xr:uid="{F04FBFF2-D16F-4550-91BB-C65767FB7A61}"/>
    <cellStyle name="Normal 12 11" xfId="4236" xr:uid="{67CDC568-734A-4576-85E3-A8DF4B390ED1}"/>
    <cellStyle name="Normal 12 2" xfId="134" xr:uid="{00000000-0005-0000-0000-000051000000}"/>
    <cellStyle name="Normal 12 2 2" xfId="282" xr:uid="{F52BC0B0-8103-41EF-A2EA-A078F95EBE66}"/>
    <cellStyle name="Normal 12 2 2 2" xfId="788" xr:uid="{1B0A6B82-3646-49E3-8952-FBBE83ACB446}"/>
    <cellStyle name="Normal 12 2 2 2 2" xfId="1954" xr:uid="{E765BD58-FE1B-4C90-B8B7-ED7ED935E0D2}"/>
    <cellStyle name="Normal 12 2 2 2 3" xfId="3051" xr:uid="{EABB7279-10D1-4D18-A5B5-92E2BB65277C}"/>
    <cellStyle name="Normal 12 2 2 2 4" xfId="4919" xr:uid="{70BD92AC-1237-44C9-8EA0-4EF3CA7FA3C3}"/>
    <cellStyle name="Normal 12 2 2 3" xfId="1479" xr:uid="{1CC3B0DA-43E6-497A-886A-7B32FA0F2D1B}"/>
    <cellStyle name="Normal 12 2 2 4" xfId="2576" xr:uid="{3D5AC121-D54E-4E6E-980A-68C6A5A2F994}"/>
    <cellStyle name="Normal 12 2 2 5" xfId="3839" xr:uid="{B8E8CC73-3694-4B19-9F0E-7AB876588ADD}"/>
    <cellStyle name="Normal 12 2 2 6" xfId="4444" xr:uid="{C4A979DB-943E-4A88-A083-FC0148A00D51}"/>
    <cellStyle name="Normal 12 2 3" xfId="643" xr:uid="{91648F80-02AA-4E4A-BDF7-4CAC243842E1}"/>
    <cellStyle name="Normal 12 2 3 2" xfId="1812" xr:uid="{448D1522-C155-4ED1-B3C5-2D1431EF5A0F}"/>
    <cellStyle name="Normal 12 2 3 3" xfId="2909" xr:uid="{AD18811F-36C3-454E-8160-8D243F09FA64}"/>
    <cellStyle name="Normal 12 2 3 4" xfId="4777" xr:uid="{9B854186-D583-466B-810C-DC76EC8F2A99}"/>
    <cellStyle name="Normal 12 2 4" xfId="988" xr:uid="{8AA6DF88-8761-4FCF-8D6F-AD1070FEB551}"/>
    <cellStyle name="Normal 12 2 4 2" xfId="2148" xr:uid="{F403EC3E-1E20-435D-AB87-3CEF3F023941}"/>
    <cellStyle name="Normal 12 2 4 3" xfId="3245" xr:uid="{71DDA5CA-19C0-476C-B361-C3A98BF6C9F9}"/>
    <cellStyle name="Normal 12 2 4 4" xfId="5113" xr:uid="{3CDCFCD8-F136-4136-A9EB-5F1BE46A2EE8}"/>
    <cellStyle name="Normal 12 2 5" xfId="1155" xr:uid="{8DDE47F3-CC77-4CAE-B569-D2BDAD32A2E6}"/>
    <cellStyle name="Normal 12 2 5 2" xfId="2290" xr:uid="{2BF482F8-EBA4-42B6-A12A-2C11A4F02FAF}"/>
    <cellStyle name="Normal 12 2 5 3" xfId="3388" xr:uid="{F1DEB602-FA35-4D2B-BE81-6F685C7627B1}"/>
    <cellStyle name="Normal 12 2 5 4" xfId="5255" xr:uid="{F285E785-CA12-44C1-A6C7-C0B7F078EDE6}"/>
    <cellStyle name="Normal 12 2 6" xfId="1337" xr:uid="{C84618D8-36A3-40AF-91B4-C856387125DC}"/>
    <cellStyle name="Normal 12 2 7" xfId="2434" xr:uid="{BBD51452-CA51-4A56-87CF-140B732F8523}"/>
    <cellStyle name="Normal 12 2 8" xfId="3697" xr:uid="{D69CF92F-CC41-47EE-AFBE-37BDFA6B865C}"/>
    <cellStyle name="Normal 12 2 9" xfId="4302" xr:uid="{BDC69E1B-55A0-4DFD-AC83-45636602E8EB}"/>
    <cellStyle name="Normal 12 3" xfId="361" xr:uid="{56BA78A9-F1B6-4C49-97B6-A709CED4D536}"/>
    <cellStyle name="Normal 12 3 2" xfId="867" xr:uid="{2F111D7C-EDFE-485E-8C58-B77848269783}"/>
    <cellStyle name="Normal 12 3 2 2" xfId="2031" xr:uid="{D4781E45-74E4-41CD-8E1C-3BD34230739A}"/>
    <cellStyle name="Normal 12 3 2 3" xfId="3128" xr:uid="{5B31E3C7-24E4-43F5-8A17-CB6376D5C86F}"/>
    <cellStyle name="Normal 12 3 2 4" xfId="4996" xr:uid="{D73C3EA2-97EF-465A-A905-665D9F11FC1A}"/>
    <cellStyle name="Normal 12 3 3" xfId="1556" xr:uid="{847DE965-86D0-4C55-866C-3A59A9551614}"/>
    <cellStyle name="Normal 12 3 4" xfId="2653" xr:uid="{8398F29C-8958-4ECC-A87E-18F35731510A}"/>
    <cellStyle name="Normal 12 3 5" xfId="3916" xr:uid="{5E78519C-7587-4969-A534-2C2CA216A04B}"/>
    <cellStyle name="Normal 12 3 6" xfId="4521" xr:uid="{5745B116-3A9F-4569-9BF3-0788C839FEFD}"/>
    <cellStyle name="Normal 12 4" xfId="216" xr:uid="{381E00AF-7E1F-453B-9530-25584EE6DE80}"/>
    <cellStyle name="Normal 12 4 2" xfId="722" xr:uid="{2296714D-9CD4-4C90-8800-87AE3EF6DBBC}"/>
    <cellStyle name="Normal 12 4 2 2" xfId="1888" xr:uid="{97FC8BF4-76A6-4B92-A619-9EC3CAC9942C}"/>
    <cellStyle name="Normal 12 4 2 3" xfId="2985" xr:uid="{4F45C88D-B17B-42EB-9C48-B5CB25D19193}"/>
    <cellStyle name="Normal 12 4 2 4" xfId="4853" xr:uid="{55F1F22E-A4B9-4CE7-B2AB-38FC18ECC507}"/>
    <cellStyle name="Normal 12 4 3" xfId="1413" xr:uid="{EA34410A-65CD-45D8-96D8-0BD5F0D5986C}"/>
    <cellStyle name="Normal 12 4 4" xfId="2510" xr:uid="{9F134D88-4396-48CB-8EE5-C7DBBA2E5CB2}"/>
    <cellStyle name="Normal 12 4 5" xfId="3773" xr:uid="{261707D5-FE4D-4EA7-BB22-D1B4D33B9E0C}"/>
    <cellStyle name="Normal 12 4 6" xfId="4378" xr:uid="{407C04DD-D241-4976-A64A-FBFAB68570A8}"/>
    <cellStyle name="Normal 12 5" xfId="586" xr:uid="{964D4439-4E79-469D-A957-07713263AB78}"/>
    <cellStyle name="Normal 12 5 2" xfId="1758" xr:uid="{5E99B210-01FD-46DC-82EE-20ABCD953E48}"/>
    <cellStyle name="Normal 12 5 3" xfId="2855" xr:uid="{05A86E89-BBD9-4844-8CAB-E8364C79837A}"/>
    <cellStyle name="Normal 12 5 4" xfId="3643" xr:uid="{D8FFCE00-DA19-4008-89EF-D47C6D6EB3EB}"/>
    <cellStyle name="Normal 12 5 5" xfId="4723" xr:uid="{55EAD859-31F4-41D5-A8EA-D2D0635E6C4E}"/>
    <cellStyle name="Normal 12 6" xfId="408" xr:uid="{C5CB63DD-1B22-49AD-B8D8-690F067AC226}"/>
    <cellStyle name="Normal 12 7" xfId="920" xr:uid="{D694669C-E838-4F5F-AC77-A6772799D6A8}"/>
    <cellStyle name="Normal 12 7 2" xfId="2082" xr:uid="{6E246A84-B147-4722-9A84-5FD08A3F9241}"/>
    <cellStyle name="Normal 12 7 3" xfId="3179" xr:uid="{815A4B80-C239-4842-B4F8-3D66158529C7}"/>
    <cellStyle name="Normal 12 7 4" xfId="5047" xr:uid="{AA53B959-E520-429A-9BA0-79129B11E4F7}"/>
    <cellStyle name="Normal 12 8" xfId="1079" xr:uid="{53E5979B-02C8-4775-91B2-344BC0976054}"/>
    <cellStyle name="Normal 12 8 2" xfId="2224" xr:uid="{11740F21-25B3-4C2F-A978-76C2D3C4E127}"/>
    <cellStyle name="Normal 12 8 3" xfId="3322" xr:uid="{A8370C76-D647-4A39-AF06-84243C38377E}"/>
    <cellStyle name="Normal 12 8 4" xfId="5189" xr:uid="{C8F26ACF-61B4-4EF0-AE34-2AD703EB1674}"/>
    <cellStyle name="Normal 12 9" xfId="1270" xr:uid="{F638E5ED-F2EC-4376-B53C-432C2EB5A39D}"/>
    <cellStyle name="Normal 13" xfId="34" xr:uid="{00000000-0005-0000-0000-000052000000}"/>
    <cellStyle name="Normal 13 10" xfId="2368" xr:uid="{1B58B582-5A7A-411B-A3DB-146C16365EB1}"/>
    <cellStyle name="Normal 13 11" xfId="3644" xr:uid="{1E9C209F-0BFF-4F32-BF65-C4D6BD920B31}"/>
    <cellStyle name="Normal 13 12" xfId="4237" xr:uid="{A9070C70-C08D-489A-BAE2-E237E5578C19}"/>
    <cellStyle name="Normal 13 2" xfId="135" xr:uid="{00000000-0005-0000-0000-000053000000}"/>
    <cellStyle name="Normal 13 2 2" xfId="283" xr:uid="{06EF6442-0372-474F-98EE-E4BBBD98A831}"/>
    <cellStyle name="Normal 13 2 2 2" xfId="789" xr:uid="{53BF60BA-8945-4513-BE79-227BDFAC4583}"/>
    <cellStyle name="Normal 13 2 2 2 2" xfId="1955" xr:uid="{FE51AA33-56CC-48E3-81E4-A54FC99C70E7}"/>
    <cellStyle name="Normal 13 2 2 2 3" xfId="3052" xr:uid="{E643CDB9-6EE4-48EB-AEFB-E3CEDB4FFC44}"/>
    <cellStyle name="Normal 13 2 2 2 4" xfId="4920" xr:uid="{C80A618C-50F2-4D8A-B43C-6C30FC2DF856}"/>
    <cellStyle name="Normal 13 2 2 3" xfId="1480" xr:uid="{4982B0B2-0769-46CA-A3A2-5388E0271BAD}"/>
    <cellStyle name="Normal 13 2 2 4" xfId="2577" xr:uid="{C60B157C-A053-4C67-8D9E-778708F1EDB2}"/>
    <cellStyle name="Normal 13 2 2 5" xfId="3840" xr:uid="{6EC3CE01-854B-4EB4-B8C7-4A36A1F20443}"/>
    <cellStyle name="Normal 13 2 2 6" xfId="4445" xr:uid="{38E20A5F-9044-4588-A532-C69CB019BB35}"/>
    <cellStyle name="Normal 13 2 3" xfId="644" xr:uid="{AE38FE17-51E8-4F98-A0CA-3648719FDB98}"/>
    <cellStyle name="Normal 13 2 3 2" xfId="1813" xr:uid="{B5D594ED-C9A9-4DA1-98FC-5A03035458CB}"/>
    <cellStyle name="Normal 13 2 3 3" xfId="2910" xr:uid="{31E92846-C78A-497A-A644-4C6906D0737B}"/>
    <cellStyle name="Normal 13 2 3 4" xfId="4778" xr:uid="{3EC8BA83-F6F9-4707-AEA8-BB53E86D9342}"/>
    <cellStyle name="Normal 13 2 4" xfId="989" xr:uid="{40E282E7-1770-49D3-A712-7111B214616A}"/>
    <cellStyle name="Normal 13 2 4 2" xfId="2149" xr:uid="{022DE8DD-4BAE-425A-8AF5-DE27F48A1416}"/>
    <cellStyle name="Normal 13 2 4 3" xfId="3246" xr:uid="{5A3E7FA8-87E7-48A6-8A5A-59BD710C7F2A}"/>
    <cellStyle name="Normal 13 2 4 4" xfId="5114" xr:uid="{9ACAACEA-934E-4297-96AD-3D8777009FE6}"/>
    <cellStyle name="Normal 13 2 5" xfId="1156" xr:uid="{8823E0DB-90E0-42CC-B40C-E77AC2C396D3}"/>
    <cellStyle name="Normal 13 2 5 2" xfId="2291" xr:uid="{5F2D30FC-9FDD-41B6-BCAA-C2CE26356047}"/>
    <cellStyle name="Normal 13 2 5 3" xfId="3389" xr:uid="{10F48A16-EED8-460D-AA90-777C5D1690BD}"/>
    <cellStyle name="Normal 13 2 5 4" xfId="5256" xr:uid="{76AD9177-D89F-4435-8314-D14A28250376}"/>
    <cellStyle name="Normal 13 2 6" xfId="1338" xr:uid="{859B2D1E-6628-44C2-9AA2-A61A57162869}"/>
    <cellStyle name="Normal 13 2 7" xfId="2435" xr:uid="{F6E9F15F-27BA-4B51-8A31-709673DFD336}"/>
    <cellStyle name="Normal 13 2 8" xfId="3698" xr:uid="{0B9BB852-D5C3-4399-A1BF-3C5D8DC069A2}"/>
    <cellStyle name="Normal 13 2 9" xfId="4303" xr:uid="{4123E364-80FD-4638-9050-43A52E848D83}"/>
    <cellStyle name="Normal 13 3" xfId="201" xr:uid="{00000000-0005-0000-0000-000054000000}"/>
    <cellStyle name="Normal 13 3 2" xfId="347" xr:uid="{969BC8C7-D762-4CFB-B82E-E9E6E8DE4086}"/>
    <cellStyle name="Normal 13 3 2 2" xfId="853" xr:uid="{3EC034A5-44BB-46F0-B5F5-CA726D8377DE}"/>
    <cellStyle name="Normal 13 3 2 2 2" xfId="2019" xr:uid="{DBFC0945-5160-43F4-97DE-64A853A1E96E}"/>
    <cellStyle name="Normal 13 3 2 2 3" xfId="3116" xr:uid="{B86EE3DF-7E29-405B-949E-1A693D7E50BA}"/>
    <cellStyle name="Normal 13 3 2 2 4" xfId="4984" xr:uid="{2F9A2CC6-F4D0-4BBF-81A5-AB5BFCAFF62E}"/>
    <cellStyle name="Normal 13 3 2 3" xfId="1544" xr:uid="{E3C3EE27-F1A5-42C4-8F97-CA4E1010EFAC}"/>
    <cellStyle name="Normal 13 3 2 4" xfId="2641" xr:uid="{78BF23C3-4465-41BB-A9F3-1B4F20167A55}"/>
    <cellStyle name="Normal 13 3 2 5" xfId="3904" xr:uid="{FF2253DF-F4AC-4928-BB94-39CC6E398AEB}"/>
    <cellStyle name="Normal 13 3 2 6" xfId="4509" xr:uid="{0D617EE9-F530-4447-9EBE-8EE60A5571A9}"/>
    <cellStyle name="Normal 13 3 3" xfId="707" xr:uid="{7C79F1A0-D78D-466F-BE67-E50B4D2A11C0}"/>
    <cellStyle name="Normal 13 3 3 2" xfId="1876" xr:uid="{317278FF-BA5E-421A-83C5-C90119E9F6A2}"/>
    <cellStyle name="Normal 13 3 3 3" xfId="2973" xr:uid="{0F9D82CA-257F-421F-B173-5C6F2AB07307}"/>
    <cellStyle name="Normal 13 3 3 4" xfId="4841" xr:uid="{8435E2CE-383C-4C1E-ACF9-D32F7559D78F}"/>
    <cellStyle name="Normal 13 3 4" xfId="1052" xr:uid="{217F1F27-7824-4503-B664-7C005D301FB5}"/>
    <cellStyle name="Normal 13 3 4 2" xfId="2212" xr:uid="{8B0A95C1-2C1F-4883-94DE-1FD8250763FD}"/>
    <cellStyle name="Normal 13 3 4 3" xfId="3309" xr:uid="{3C8075E4-D286-4EB4-9839-386647B12A8F}"/>
    <cellStyle name="Normal 13 3 4 4" xfId="5177" xr:uid="{34129643-96E2-4121-A8EC-89A60390DA4B}"/>
    <cellStyle name="Normal 13 3 5" xfId="1219" xr:uid="{2A6C5B3C-D6F8-47FA-B14F-588594E3979B}"/>
    <cellStyle name="Normal 13 3 5 2" xfId="2354" xr:uid="{B5A256DF-9EBD-4188-84AE-43F5386F0FBF}"/>
    <cellStyle name="Normal 13 3 5 3" xfId="3452" xr:uid="{8AFDD7A9-D210-4FEE-87A9-D49BA9EB1DF5}"/>
    <cellStyle name="Normal 13 3 5 4" xfId="5319" xr:uid="{5B9C5326-7A71-42ED-A0D2-9C28D8291300}"/>
    <cellStyle name="Normal 13 3 6" xfId="1401" xr:uid="{3CC536CF-2596-47C1-B6C0-F3374384BDA8}"/>
    <cellStyle name="Normal 13 3 7" xfId="2498" xr:uid="{9D793609-4C4C-442B-A4D5-E53167781A6B}"/>
    <cellStyle name="Normal 13 3 8" xfId="3761" xr:uid="{596CF870-48ED-4078-BBBF-F58A952DB2EB}"/>
    <cellStyle name="Normal 13 3 9" xfId="4366" xr:uid="{FD8917C3-BFE7-45DC-B751-13A520557F5A}"/>
    <cellStyle name="Normal 13 4" xfId="362" xr:uid="{C6EA4805-0FB0-42CF-A339-192832EE86D7}"/>
    <cellStyle name="Normal 13 4 2" xfId="868" xr:uid="{D52AE6B7-49DF-4984-BCFC-F275DFC7F063}"/>
    <cellStyle name="Normal 13 4 2 2" xfId="2032" xr:uid="{4D72AC65-62F6-4482-9FD6-542848976947}"/>
    <cellStyle name="Normal 13 4 2 3" xfId="3129" xr:uid="{E1C4BFBC-90AC-4306-A5F7-43A1AA47F702}"/>
    <cellStyle name="Normal 13 4 2 4" xfId="4997" xr:uid="{6BEC2B69-7AF5-448B-865E-43218AC28D2F}"/>
    <cellStyle name="Normal 13 4 3" xfId="1557" xr:uid="{DAD1A01C-5982-4344-B293-8FD8567D8BFB}"/>
    <cellStyle name="Normal 13 4 4" xfId="2654" xr:uid="{A1B5F61B-4B2F-45B1-84A0-619E1AC342BE}"/>
    <cellStyle name="Normal 13 4 5" xfId="3917" xr:uid="{77CBEFDE-8D36-4EBF-BFC3-3C14BD4057F0}"/>
    <cellStyle name="Normal 13 4 6" xfId="4522" xr:uid="{677CA233-9024-47D0-8BC8-FDF1B9BD6A38}"/>
    <cellStyle name="Normal 13 5" xfId="217" xr:uid="{BF0E658A-80E5-4639-92CB-BF5649427602}"/>
    <cellStyle name="Normal 13 5 2" xfId="723" xr:uid="{589F1009-D2C7-4EE6-8A9A-93CEEBBA7659}"/>
    <cellStyle name="Normal 13 5 2 2" xfId="1889" xr:uid="{F7ED5927-FDAA-4CC8-822A-916A071D3E8E}"/>
    <cellStyle name="Normal 13 5 2 3" xfId="2986" xr:uid="{3D20A737-DE31-4A4E-BDC3-B050D8AFD3E2}"/>
    <cellStyle name="Normal 13 5 2 4" xfId="4854" xr:uid="{0B45E978-C7F3-454E-A885-79970F1335E1}"/>
    <cellStyle name="Normal 13 5 3" xfId="1414" xr:uid="{4E300068-4552-41DE-B882-CB22F6AF82AE}"/>
    <cellStyle name="Normal 13 5 4" xfId="2511" xr:uid="{DEA1623F-B91E-4792-A452-B118386BA361}"/>
    <cellStyle name="Normal 13 5 5" xfId="3774" xr:uid="{8CFEADB2-8B33-4828-8466-F054709D106A}"/>
    <cellStyle name="Normal 13 5 6" xfId="4379" xr:uid="{8296D705-38AC-4D5A-A8A6-413CBB861855}"/>
    <cellStyle name="Normal 13 6" xfId="587" xr:uid="{07A751C3-47D0-4F41-8745-3B156461DEE7}"/>
    <cellStyle name="Normal 13 6 2" xfId="1759" xr:uid="{577EE2CA-2DAA-422E-B93F-091C922D7206}"/>
    <cellStyle name="Normal 13 6 3" xfId="2856" xr:uid="{4BEDCA4A-DBDF-4407-803D-EA6845728F4A}"/>
    <cellStyle name="Normal 13 6 4" xfId="4724" xr:uid="{B5574149-1519-4994-AE81-4854599C46CD}"/>
    <cellStyle name="Normal 13 7" xfId="921" xr:uid="{6843886B-25CD-42E6-B140-01A197C68B64}"/>
    <cellStyle name="Normal 13 7 2" xfId="2083" xr:uid="{A48B90E6-0830-43B8-8D15-8B8E99D354B8}"/>
    <cellStyle name="Normal 13 7 3" xfId="3180" xr:uid="{03B19F95-3AE1-4907-A5FA-C2FF31EDD11D}"/>
    <cellStyle name="Normal 13 7 4" xfId="5048" xr:uid="{A8D5FF97-87BA-4ECC-95B3-7A095E0F7BCE}"/>
    <cellStyle name="Normal 13 8" xfId="1080" xr:uid="{F5C234FA-689C-4103-9797-5B9EB3E3EDFC}"/>
    <cellStyle name="Normal 13 8 2" xfId="2225" xr:uid="{9352D79E-AFB9-41B9-95D1-5A9DD01A4BB0}"/>
    <cellStyle name="Normal 13 8 3" xfId="3323" xr:uid="{6885E72A-EA56-4197-B04F-87268C85516B}"/>
    <cellStyle name="Normal 13 8 4" xfId="5190" xr:uid="{D1637CA1-A679-4A54-BC11-C80AFE8DA600}"/>
    <cellStyle name="Normal 13 9" xfId="1271" xr:uid="{730FE768-6BB0-4F84-9443-AFC56E2AD83E}"/>
    <cellStyle name="Normal 14" xfId="36" xr:uid="{00000000-0005-0000-0000-000055000000}"/>
    <cellStyle name="Normal 14 10" xfId="3646" xr:uid="{D0DF6F5F-C10C-420C-995C-69F2D255F266}"/>
    <cellStyle name="Normal 14 11" xfId="4239" xr:uid="{98E2789E-D644-42C8-B6B1-9C5F10250F96}"/>
    <cellStyle name="Normal 14 2" xfId="137" xr:uid="{00000000-0005-0000-0000-000056000000}"/>
    <cellStyle name="Normal 14 2 2" xfId="285" xr:uid="{572EF9FA-AF34-45BC-AB57-2216AE3722B4}"/>
    <cellStyle name="Normal 14 2 2 2" xfId="791" xr:uid="{15B9183A-FE47-46B8-8240-9FD528709EE4}"/>
    <cellStyle name="Normal 14 2 2 2 2" xfId="1957" xr:uid="{028B2245-C91C-40F1-B567-FE7947EFBE1E}"/>
    <cellStyle name="Normal 14 2 2 2 3" xfId="3054" xr:uid="{C801B507-CCE4-47D2-929B-4387B6795548}"/>
    <cellStyle name="Normal 14 2 2 2 4" xfId="4922" xr:uid="{BD45C6CD-26C2-46D1-B537-F25BEF016028}"/>
    <cellStyle name="Normal 14 2 2 3" xfId="1482" xr:uid="{BFA44B99-6AEF-41F9-9CC8-B321702D007A}"/>
    <cellStyle name="Normal 14 2 2 4" xfId="2579" xr:uid="{E6AC3E74-38CE-43B1-8230-B73E8452CAB0}"/>
    <cellStyle name="Normal 14 2 2 5" xfId="3842" xr:uid="{E1263B40-D514-413F-812F-028B133AF89F}"/>
    <cellStyle name="Normal 14 2 2 6" xfId="4447" xr:uid="{751ABD78-4B8E-4312-A3BD-02981F719474}"/>
    <cellStyle name="Normal 14 2 3" xfId="646" xr:uid="{9A27163F-110C-43CC-A378-B0B68F016683}"/>
    <cellStyle name="Normal 14 2 3 2" xfId="1815" xr:uid="{7C7DBF05-6337-4BD0-B605-C3AACC9E6FC3}"/>
    <cellStyle name="Normal 14 2 3 3" xfId="2912" xr:uid="{6A556DAA-3B28-41F4-A0FF-9F647C56C033}"/>
    <cellStyle name="Normal 14 2 3 4" xfId="4780" xr:uid="{DEC2F7DD-EA5C-4110-B64D-FDB19B9EC388}"/>
    <cellStyle name="Normal 14 2 4" xfId="991" xr:uid="{A117E918-CFD1-4CCD-9B6C-B3897774E718}"/>
    <cellStyle name="Normal 14 2 4 2" xfId="2151" xr:uid="{920E1DEC-20C6-47CF-8182-244DE5781635}"/>
    <cellStyle name="Normal 14 2 4 3" xfId="3248" xr:uid="{6B109E5E-8EE7-4FC2-869F-72200D7B0309}"/>
    <cellStyle name="Normal 14 2 4 4" xfId="5116" xr:uid="{B3163F1B-745F-496E-A73C-AD1AAEC511FC}"/>
    <cellStyle name="Normal 14 2 5" xfId="1158" xr:uid="{2D04FC6F-8930-4342-91F0-CA213D522C58}"/>
    <cellStyle name="Normal 14 2 5 2" xfId="2293" xr:uid="{82C518A5-44B7-48F0-A96F-FD73231E93F3}"/>
    <cellStyle name="Normal 14 2 5 3" xfId="3391" xr:uid="{A32ADE89-BEB6-48EE-80A3-5ECF0839B52F}"/>
    <cellStyle name="Normal 14 2 5 4" xfId="5258" xr:uid="{12E39E97-D5BB-45F1-872B-7E3FA16EADBC}"/>
    <cellStyle name="Normal 14 2 6" xfId="1340" xr:uid="{45B4DD1E-87B2-452C-9701-5693804C87F9}"/>
    <cellStyle name="Normal 14 2 7" xfId="2437" xr:uid="{DEAEA3E5-D790-412D-88EB-B42233C4AED0}"/>
    <cellStyle name="Normal 14 2 8" xfId="3700" xr:uid="{2AB7F613-BED1-463E-9300-6A7EC4CC225E}"/>
    <cellStyle name="Normal 14 2 9" xfId="4305" xr:uid="{362BB971-5868-471F-8FE4-243D5E4E5688}"/>
    <cellStyle name="Normal 14 3" xfId="364" xr:uid="{331130CE-7DA3-4AC7-BC98-D1009D5CD2E7}"/>
    <cellStyle name="Normal 14 3 2" xfId="870" xr:uid="{7EEF6E7A-E40E-4670-86EF-6C24AB161F12}"/>
    <cellStyle name="Normal 14 3 2 2" xfId="2034" xr:uid="{A31A5145-4932-4FB1-B346-61C9E7558396}"/>
    <cellStyle name="Normal 14 3 2 3" xfId="3131" xr:uid="{ABC7F0D0-9B7C-4764-B913-B15E25EC93B1}"/>
    <cellStyle name="Normal 14 3 2 4" xfId="4999" xr:uid="{355F79A4-DFF3-4E78-A719-371AEDB68181}"/>
    <cellStyle name="Normal 14 3 3" xfId="1559" xr:uid="{40D0ADCA-9231-41FD-8EA0-1A46C375ECAE}"/>
    <cellStyle name="Normal 14 3 4" xfId="2656" xr:uid="{30F90A62-2654-46F2-8422-6F321998294D}"/>
    <cellStyle name="Normal 14 3 5" xfId="3919" xr:uid="{4DC7EFB2-6F05-4E19-8CA6-CC8495454290}"/>
    <cellStyle name="Normal 14 3 6" xfId="4524" xr:uid="{BB168A46-EACB-46BE-9D7F-905AE789BA6E}"/>
    <cellStyle name="Normal 14 4" xfId="219" xr:uid="{BEEADFBC-E59A-4CB1-AB2C-46FD76A7D3FB}"/>
    <cellStyle name="Normal 14 4 2" xfId="725" xr:uid="{3D2AF41F-81B8-4852-87CB-676600EAA2D2}"/>
    <cellStyle name="Normal 14 4 2 2" xfId="1891" xr:uid="{CE6640B0-1AE2-4D55-91E1-B345919D1695}"/>
    <cellStyle name="Normal 14 4 2 3" xfId="2988" xr:uid="{8A86B098-7DE3-4736-A87F-454FC8242F5F}"/>
    <cellStyle name="Normal 14 4 2 4" xfId="4856" xr:uid="{1308EC5D-CA85-42BE-BEB9-665F4A15B2A4}"/>
    <cellStyle name="Normal 14 4 3" xfId="1416" xr:uid="{A5CC45C3-69E2-4AB5-9FBE-AA6DC4C7F522}"/>
    <cellStyle name="Normal 14 4 4" xfId="2513" xr:uid="{B866D835-EA87-4D40-805F-66D489841CBB}"/>
    <cellStyle name="Normal 14 4 5" xfId="3776" xr:uid="{B0639784-C1EB-4C7D-88C7-5CFDEDE5BC16}"/>
    <cellStyle name="Normal 14 4 6" xfId="4381" xr:uid="{C07A505A-6FEA-410F-B18A-09C358DC805A}"/>
    <cellStyle name="Normal 14 5" xfId="589" xr:uid="{6A2F5325-92F6-4B05-A034-E3A2BE30C1E8}"/>
    <cellStyle name="Normal 14 5 2" xfId="1761" xr:uid="{19B750EE-B90D-4D48-A981-036D6F89B67A}"/>
    <cellStyle name="Normal 14 5 3" xfId="2858" xr:uid="{FBC6674F-65F7-40BD-86E5-9A558E04AFD8}"/>
    <cellStyle name="Normal 14 5 4" xfId="4726" xr:uid="{D20B5F72-5FFD-4C41-B705-2A1C1C27C058}"/>
    <cellStyle name="Normal 14 6" xfId="923" xr:uid="{FDF88B13-1202-4BE2-AF21-B08DE9241A31}"/>
    <cellStyle name="Normal 14 6 2" xfId="2085" xr:uid="{36F41263-B28B-4C54-9060-614789F3B5F7}"/>
    <cellStyle name="Normal 14 6 3" xfId="3182" xr:uid="{800F72E0-40A3-451F-9D92-A1A4640D296E}"/>
    <cellStyle name="Normal 14 6 4" xfId="5050" xr:uid="{3958A981-9A90-4A1D-802B-BFB655BECCFC}"/>
    <cellStyle name="Normal 14 7" xfId="1082" xr:uid="{49977FE4-DA29-401B-8075-F30EA610EFA8}"/>
    <cellStyle name="Normal 14 7 2" xfId="2227" xr:uid="{04A97FC5-D988-4022-AD8D-76DCC8FE8C27}"/>
    <cellStyle name="Normal 14 7 3" xfId="3325" xr:uid="{88D1C53E-9EEE-4081-8189-2A55C02796B1}"/>
    <cellStyle name="Normal 14 7 4" xfId="5192" xr:uid="{40B9CBE7-0B1F-4FB4-9F2B-B91F98B97C2E}"/>
    <cellStyle name="Normal 14 8" xfId="1273" xr:uid="{CDF7FAB9-3F61-4D94-A39C-2F980F68480A}"/>
    <cellStyle name="Normal 14 9" xfId="2370" xr:uid="{3BED1C3B-7F2E-45D9-A3C9-5533E74BECEE}"/>
    <cellStyle name="Normal 15" xfId="35" xr:uid="{00000000-0005-0000-0000-000057000000}"/>
    <cellStyle name="Normal 15 10" xfId="2369" xr:uid="{152E3A96-A8B2-44C3-9618-376622CA7CB2}"/>
    <cellStyle name="Normal 15 11" xfId="4238" xr:uid="{91689947-483D-4E44-AC0F-6AFC684F58A7}"/>
    <cellStyle name="Normal 15 2" xfId="136" xr:uid="{00000000-0005-0000-0000-000058000000}"/>
    <cellStyle name="Normal 15 2 2" xfId="284" xr:uid="{60A50C6F-8111-492B-B32C-D45803F99709}"/>
    <cellStyle name="Normal 15 2 2 2" xfId="790" xr:uid="{96A723E4-56DF-4AC6-AED7-F3F4E5D34EF9}"/>
    <cellStyle name="Normal 15 2 2 2 2" xfId="1956" xr:uid="{4643D787-4218-459C-88CC-992C10C720F3}"/>
    <cellStyle name="Normal 15 2 2 2 3" xfId="3053" xr:uid="{36C9420F-A2D8-4D1D-B1F8-F93C320402F9}"/>
    <cellStyle name="Normal 15 2 2 2 4" xfId="4921" xr:uid="{5970C3B0-0340-4D30-B19F-372D6B5B9B85}"/>
    <cellStyle name="Normal 15 2 2 3" xfId="1481" xr:uid="{F63DFF60-EB72-4AFF-AF64-311C683CEFC9}"/>
    <cellStyle name="Normal 15 2 2 4" xfId="2578" xr:uid="{EE2512AB-7CF2-4CE8-808B-69B886D59461}"/>
    <cellStyle name="Normal 15 2 2 5" xfId="3841" xr:uid="{BAE62F9D-0BAC-49CD-A0E3-9710178B26CE}"/>
    <cellStyle name="Normal 15 2 2 6" xfId="4446" xr:uid="{F632A8A9-4AA6-4B30-B91D-7A71A4528164}"/>
    <cellStyle name="Normal 15 2 3" xfId="645" xr:uid="{728D42AF-B318-40F5-938A-881195459F2C}"/>
    <cellStyle name="Normal 15 2 3 2" xfId="1814" xr:uid="{1F5D6E0F-36A9-4AFB-8B72-9B4A899F8574}"/>
    <cellStyle name="Normal 15 2 3 3" xfId="2911" xr:uid="{C798EB9D-1C02-48E8-B602-BEAEC803858C}"/>
    <cellStyle name="Normal 15 2 3 4" xfId="4779" xr:uid="{270A3C86-1D53-4250-8B80-86D6B34FD74F}"/>
    <cellStyle name="Normal 15 2 4" xfId="990" xr:uid="{F3C7056B-2ABF-4884-813B-E9A92689096F}"/>
    <cellStyle name="Normal 15 2 4 2" xfId="2150" xr:uid="{F475483B-7E36-42AC-80A8-279708F12C41}"/>
    <cellStyle name="Normal 15 2 4 3" xfId="3247" xr:uid="{64B8EC48-5B4F-4C23-B919-B2D6880DE994}"/>
    <cellStyle name="Normal 15 2 4 4" xfId="5115" xr:uid="{52A1454F-77AD-4BD6-8574-4809EF825500}"/>
    <cellStyle name="Normal 15 2 5" xfId="1157" xr:uid="{A66A7776-4B56-4F63-88BF-2E9C59DCA61C}"/>
    <cellStyle name="Normal 15 2 5 2" xfId="2292" xr:uid="{95120DB8-5789-4D7C-8400-6023FD577173}"/>
    <cellStyle name="Normal 15 2 5 3" xfId="3390" xr:uid="{70C0D2F5-3FB8-423F-8E67-CA18B5126B35}"/>
    <cellStyle name="Normal 15 2 5 4" xfId="5257" xr:uid="{81D8D01E-D51E-4A70-B6F1-04D7037C7079}"/>
    <cellStyle name="Normal 15 2 6" xfId="1339" xr:uid="{9E006510-CCD6-4F88-B24C-1F717F53498B}"/>
    <cellStyle name="Normal 15 2 7" xfId="2436" xr:uid="{B29DC30F-89A1-4890-B0D6-F76C6310FB17}"/>
    <cellStyle name="Normal 15 2 8" xfId="3699" xr:uid="{E6751245-0093-4C3A-A397-A22B06F14BF3}"/>
    <cellStyle name="Normal 15 2 9" xfId="4304" xr:uid="{171C6090-5408-46DA-A043-8BAD85D164B4}"/>
    <cellStyle name="Normal 15 3" xfId="363" xr:uid="{57D3E088-7DC5-4620-9027-F961D4631BC6}"/>
    <cellStyle name="Normal 15 3 2" xfId="869" xr:uid="{97482913-D59D-49E4-9F69-6C6B230E0D85}"/>
    <cellStyle name="Normal 15 3 2 2" xfId="2033" xr:uid="{BB3FF079-335D-4AE5-81D7-6E5F642B4B24}"/>
    <cellStyle name="Normal 15 3 2 3" xfId="3130" xr:uid="{0FA1E681-85C6-498B-A49F-8DA471FA6730}"/>
    <cellStyle name="Normal 15 3 2 4" xfId="4998" xr:uid="{45EA6EC7-B476-4DFA-A289-41562E56F91B}"/>
    <cellStyle name="Normal 15 3 3" xfId="1558" xr:uid="{80557F85-4F6D-4BF8-91B8-AAE9EE74E94E}"/>
    <cellStyle name="Normal 15 3 4" xfId="2655" xr:uid="{6A24B056-6B28-4AD4-9DD7-14422C5FA1C7}"/>
    <cellStyle name="Normal 15 3 5" xfId="3918" xr:uid="{CACE88E9-4854-41FF-9433-78AE1BB4E157}"/>
    <cellStyle name="Normal 15 3 6" xfId="4523" xr:uid="{691DD0B7-38A7-4EA9-91AC-F0807C0FD6DF}"/>
    <cellStyle name="Normal 15 4" xfId="218" xr:uid="{CBE8ADE0-8F62-4A77-9045-DCFDA5B7D10C}"/>
    <cellStyle name="Normal 15 4 2" xfId="724" xr:uid="{EA7F2440-0BE0-4723-9795-B327EEE02A3C}"/>
    <cellStyle name="Normal 15 4 2 2" xfId="1890" xr:uid="{C8200FCD-0516-40AD-A48E-3161498F1B76}"/>
    <cellStyle name="Normal 15 4 2 3" xfId="2987" xr:uid="{5010C648-8330-4F1A-B3F0-B400A54FA4D3}"/>
    <cellStyle name="Normal 15 4 2 4" xfId="4855" xr:uid="{E9B7E15B-E0A0-4E92-B83A-3F77A5363C96}"/>
    <cellStyle name="Normal 15 4 3" xfId="1415" xr:uid="{70A3A83E-827D-4DD8-AC80-CDABFA46437C}"/>
    <cellStyle name="Normal 15 4 4" xfId="2512" xr:uid="{34510366-61C2-484D-B70A-EAD70082F03B}"/>
    <cellStyle name="Normal 15 4 5" xfId="3775" xr:uid="{DC261BB6-7216-404B-ABF4-6E57253B8564}"/>
    <cellStyle name="Normal 15 4 6" xfId="4380" xr:uid="{05E7B22A-0E72-4B73-8426-0B1CC35FF068}"/>
    <cellStyle name="Normal 15 5" xfId="588" xr:uid="{C9C4974C-E5DC-4DD4-9F63-EFED88B7D2D8}"/>
    <cellStyle name="Normal 15 5 2" xfId="1760" xr:uid="{41B4B49E-CC6F-4AC4-A9B7-D5F9358C5455}"/>
    <cellStyle name="Normal 15 5 3" xfId="2857" xr:uid="{EA8CAA13-686D-4FE9-AEE2-94F088E5FDCF}"/>
    <cellStyle name="Normal 15 5 4" xfId="3645" xr:uid="{6F3E8C77-663A-429D-8342-2613F55F313E}"/>
    <cellStyle name="Normal 15 5 5" xfId="4725" xr:uid="{E80CA199-1A58-4EB5-A95B-880D268FFB90}"/>
    <cellStyle name="Normal 15 6" xfId="409" xr:uid="{85BCD230-0359-4183-8AF0-583F2675EBE3}"/>
    <cellStyle name="Normal 15 7" xfId="922" xr:uid="{1118547C-93C9-42FE-B062-CA80DF065685}"/>
    <cellStyle name="Normal 15 7 2" xfId="2084" xr:uid="{FBF37961-5251-48B4-93F4-0EEBA0FE194D}"/>
    <cellStyle name="Normal 15 7 3" xfId="3181" xr:uid="{EB7C16BF-F102-4C8D-94D0-BB174F113192}"/>
    <cellStyle name="Normal 15 7 4" xfId="5049" xr:uid="{083B0A64-5C9F-40EB-8748-A234B7C2E0DF}"/>
    <cellStyle name="Normal 15 8" xfId="1081" xr:uid="{4F56DCA0-5D8C-4CD6-B0ED-A22B84B56E84}"/>
    <cellStyle name="Normal 15 8 2" xfId="2226" xr:uid="{D08DF6A1-5424-476B-848D-DC9C0FE1B59A}"/>
    <cellStyle name="Normal 15 8 3" xfId="3324" xr:uid="{CFB4967F-79D1-41D5-8C55-20BC975461A6}"/>
    <cellStyle name="Normal 15 8 4" xfId="5191" xr:uid="{4AC0025B-EB10-457F-8ABC-7A5B162EA251}"/>
    <cellStyle name="Normal 15 9" xfId="1272" xr:uid="{56C12871-B7F6-4AF5-83A4-554D50E1B269}"/>
    <cellStyle name="Normal 16" xfId="39" xr:uid="{00000000-0005-0000-0000-000059000000}"/>
    <cellStyle name="Normal 16 10" xfId="3649" xr:uid="{29CE27E6-FC58-4EEC-8D38-2FADD050CE99}"/>
    <cellStyle name="Normal 16 11" xfId="4242" xr:uid="{1DD9B27B-D9CE-4609-8D0B-6E73BD26253E}"/>
    <cellStyle name="Normal 16 2" xfId="140" xr:uid="{00000000-0005-0000-0000-00005A000000}"/>
    <cellStyle name="Normal 16 2 2" xfId="288" xr:uid="{2AB8B465-1C44-4AEE-A542-2C74F6360D2B}"/>
    <cellStyle name="Normal 16 2 2 2" xfId="794" xr:uid="{954B55C1-623E-42AE-985D-F93AA4D3F1F7}"/>
    <cellStyle name="Normal 16 2 2 2 2" xfId="1960" xr:uid="{B3B9CFB3-7A12-41B8-946A-8D463090B6A0}"/>
    <cellStyle name="Normal 16 2 2 2 3" xfId="3057" xr:uid="{3B2FAB37-ED45-4145-954A-F1F645237D30}"/>
    <cellStyle name="Normal 16 2 2 2 4" xfId="4925" xr:uid="{AABB3A37-ABD6-484D-974B-614B32A15E9F}"/>
    <cellStyle name="Normal 16 2 2 3" xfId="1485" xr:uid="{6B5DB89E-CBA2-4932-9F95-F90BB370DA21}"/>
    <cellStyle name="Normal 16 2 2 4" xfId="2582" xr:uid="{04F2CB32-929E-4D98-97F8-BC48748FDA7C}"/>
    <cellStyle name="Normal 16 2 2 5" xfId="3845" xr:uid="{4BB7500B-EC43-48B2-A06F-1D69EB1ABE03}"/>
    <cellStyle name="Normal 16 2 2 6" xfId="4450" xr:uid="{5393F449-51D3-4C2F-A06A-9B7A7D878DBE}"/>
    <cellStyle name="Normal 16 2 3" xfId="649" xr:uid="{F7BE8F97-1A36-4128-A970-B1D9ADED272B}"/>
    <cellStyle name="Normal 16 2 3 2" xfId="1818" xr:uid="{10B8E591-0A8F-42D5-ABAF-0DA914CAA267}"/>
    <cellStyle name="Normal 16 2 3 3" xfId="2915" xr:uid="{ABDC6E48-238D-443A-A507-0D7D3E7E0D5B}"/>
    <cellStyle name="Normal 16 2 3 4" xfId="4783" xr:uid="{D0214B26-BF63-4C74-AFC7-AED322E4FD9E}"/>
    <cellStyle name="Normal 16 2 4" xfId="994" xr:uid="{EF52F0FF-F11E-4013-95B6-D45A3C3B0D0C}"/>
    <cellStyle name="Normal 16 2 4 2" xfId="2154" xr:uid="{735C0625-E033-4531-AD9E-37725B35A669}"/>
    <cellStyle name="Normal 16 2 4 3" xfId="3251" xr:uid="{D023D298-0CD5-4BD1-8106-1F75FAC01269}"/>
    <cellStyle name="Normal 16 2 4 4" xfId="5119" xr:uid="{D94090CF-243B-4AFE-B56B-B1E7E3C550FE}"/>
    <cellStyle name="Normal 16 2 5" xfId="1161" xr:uid="{28333517-384F-4BB6-9A82-9E1A54101E77}"/>
    <cellStyle name="Normal 16 2 5 2" xfId="2296" xr:uid="{141D7603-E574-4503-9583-6655FFB4E3C8}"/>
    <cellStyle name="Normal 16 2 5 3" xfId="3394" xr:uid="{FBFBA46E-84D2-45CF-80FC-98E8A2226B70}"/>
    <cellStyle name="Normal 16 2 5 4" xfId="5261" xr:uid="{C6E2141B-9786-45B5-8751-F9EE3C8024DC}"/>
    <cellStyle name="Normal 16 2 6" xfId="1343" xr:uid="{66DE3E7D-3C2A-4C34-9356-386D0775FEAE}"/>
    <cellStyle name="Normal 16 2 7" xfId="2440" xr:uid="{6CAC10D9-796B-450C-9950-1DC3BA1D91A3}"/>
    <cellStyle name="Normal 16 2 8" xfId="3703" xr:uid="{CB650E00-1108-4072-B098-77C25D379CA8}"/>
    <cellStyle name="Normal 16 2 9" xfId="4308" xr:uid="{E8F32D78-C88D-4715-B2D7-9F82F8F5D6DA}"/>
    <cellStyle name="Normal 16 3" xfId="367" xr:uid="{8AAD6855-9ED5-43E2-911A-E8CAA558AA5C}"/>
    <cellStyle name="Normal 16 3 2" xfId="873" xr:uid="{1EEDAAF7-6DAB-4F06-AC9A-018040BC380D}"/>
    <cellStyle name="Normal 16 3 2 2" xfId="2037" xr:uid="{0EA16F96-488B-4286-BCC5-307EB9D2D2F5}"/>
    <cellStyle name="Normal 16 3 2 3" xfId="3134" xr:uid="{66EA27CC-19F0-4C40-BF66-1D29836C2255}"/>
    <cellStyle name="Normal 16 3 2 4" xfId="5002" xr:uid="{1C13BD54-4B16-4934-BA01-95AA9A10B587}"/>
    <cellStyle name="Normal 16 3 3" xfId="1562" xr:uid="{F666F022-8AC7-4E30-8E78-BC842157606F}"/>
    <cellStyle name="Normal 16 3 4" xfId="2659" xr:uid="{A5E7FB57-948F-494F-9DAE-903AE61F3423}"/>
    <cellStyle name="Normal 16 3 5" xfId="3922" xr:uid="{6680E4A2-7BE6-4FDC-A7BD-D747A4685D73}"/>
    <cellStyle name="Normal 16 3 6" xfId="4527" xr:uid="{88E9FA9D-5A1A-4D32-B355-7CFA45F6896F}"/>
    <cellStyle name="Normal 16 4" xfId="222" xr:uid="{498AF418-94BF-452B-8B6A-05851C1EA85A}"/>
    <cellStyle name="Normal 16 4 2" xfId="728" xr:uid="{934345CA-788A-4408-99F3-9164D63DB10F}"/>
    <cellStyle name="Normal 16 4 2 2" xfId="1894" xr:uid="{4FC2BFF5-8F26-44C9-962E-B9E805F4A93E}"/>
    <cellStyle name="Normal 16 4 2 3" xfId="2991" xr:uid="{E64D0CCA-4350-4691-A033-6A949F34F66B}"/>
    <cellStyle name="Normal 16 4 2 4" xfId="4859" xr:uid="{B8497383-A416-4818-9AD0-1BCE54B42668}"/>
    <cellStyle name="Normal 16 4 3" xfId="1419" xr:uid="{2FD94415-72A0-4991-AFC0-17B65EC63DBB}"/>
    <cellStyle name="Normal 16 4 4" xfId="2516" xr:uid="{728475BF-4D68-477B-83D5-21DF65486036}"/>
    <cellStyle name="Normal 16 4 5" xfId="3779" xr:uid="{75CC251D-B48A-4389-8A81-1C45F22FB660}"/>
    <cellStyle name="Normal 16 4 6" xfId="4384" xr:uid="{EB8A6784-3E5B-4C3D-B422-EA27C93A4913}"/>
    <cellStyle name="Normal 16 5" xfId="592" xr:uid="{16BE5011-BD87-4339-B25D-9BE3B6CA0775}"/>
    <cellStyle name="Normal 16 5 2" xfId="1764" xr:uid="{17706055-91D4-4D01-AC5C-14F457E22DCF}"/>
    <cellStyle name="Normal 16 5 3" xfId="2861" xr:uid="{84171A70-F4D5-4CD1-9198-FE6DA58FF2E1}"/>
    <cellStyle name="Normal 16 5 4" xfId="4729" xr:uid="{353BCB7E-55F6-499F-963B-699E6CFE02EC}"/>
    <cellStyle name="Normal 16 6" xfId="926" xr:uid="{9D9C9AFE-D30C-42CB-8DDC-72D21C4C021D}"/>
    <cellStyle name="Normal 16 6 2" xfId="2088" xr:uid="{472631CB-EB5D-4787-94BA-5C8589F6A2A2}"/>
    <cellStyle name="Normal 16 6 3" xfId="3185" xr:uid="{86BEAF15-E29B-4819-8338-1F64FC13F7EE}"/>
    <cellStyle name="Normal 16 6 4" xfId="5053" xr:uid="{507911C4-8806-4780-841B-9B19D9C854F0}"/>
    <cellStyle name="Normal 16 7" xfId="1085" xr:uid="{D53D69E4-A019-451D-B8E4-7A9F1335DA64}"/>
    <cellStyle name="Normal 16 7 2" xfId="2230" xr:uid="{54EF496E-4516-4510-8832-7A4B9F71D957}"/>
    <cellStyle name="Normal 16 7 3" xfId="3328" xr:uid="{3D41AC36-FABA-46AC-967F-8C8FDF1270C3}"/>
    <cellStyle name="Normal 16 7 4" xfId="5195" xr:uid="{C1B730FA-F8B7-43AB-A286-64B6258B22D4}"/>
    <cellStyle name="Normal 16 8" xfId="1276" xr:uid="{A90CA6D3-CDC3-4B3D-A75F-B7A239EA5255}"/>
    <cellStyle name="Normal 16 9" xfId="2373" xr:uid="{E8AA6DBE-4CA3-454B-B860-61E13EAAAFD2}"/>
    <cellStyle name="Normal 17" xfId="41" xr:uid="{00000000-0005-0000-0000-00005B000000}"/>
    <cellStyle name="Normal 17 10" xfId="3651" xr:uid="{77347377-5734-49D0-9406-4A67FB3D4425}"/>
    <cellStyle name="Normal 17 11" xfId="4244" xr:uid="{83620F8E-3BEB-497E-ABB7-AB9C3505B8C9}"/>
    <cellStyle name="Normal 17 2" xfId="142" xr:uid="{00000000-0005-0000-0000-00005C000000}"/>
    <cellStyle name="Normal 17 2 2" xfId="290" xr:uid="{4874997C-43EC-4ACA-9E16-A0C67828E0E7}"/>
    <cellStyle name="Normal 17 2 2 2" xfId="796" xr:uid="{5B5B409A-433C-4CFD-9F63-C624233E95CD}"/>
    <cellStyle name="Normal 17 2 2 2 2" xfId="1962" xr:uid="{865335AB-D29A-4450-BBE0-553077E45759}"/>
    <cellStyle name="Normal 17 2 2 2 3" xfId="3059" xr:uid="{63DC625C-049D-4BDB-8180-10746E79A9D0}"/>
    <cellStyle name="Normal 17 2 2 2 4" xfId="4927" xr:uid="{0C39FE19-DB08-483B-9F8D-A1ECAFB13FD7}"/>
    <cellStyle name="Normal 17 2 2 3" xfId="1487" xr:uid="{0749ABD0-5780-48B8-BD27-0640D03A70FF}"/>
    <cellStyle name="Normal 17 2 2 4" xfId="2584" xr:uid="{88DCD9CC-A958-4DC3-99EC-61D4DC778049}"/>
    <cellStyle name="Normal 17 2 2 5" xfId="3847" xr:uid="{80A1E9F7-BD4C-4019-8A3C-C88A3C97C3A4}"/>
    <cellStyle name="Normal 17 2 2 6" xfId="4452" xr:uid="{E5DB6827-7842-4ED1-B7D9-8F5B41F6E489}"/>
    <cellStyle name="Normal 17 2 3" xfId="651" xr:uid="{C62B8F82-9FB5-4CE4-B60E-D77F30204A77}"/>
    <cellStyle name="Normal 17 2 3 2" xfId="1820" xr:uid="{0D0DF7DE-F0EE-4261-881C-E82490F4D14D}"/>
    <cellStyle name="Normal 17 2 3 3" xfId="2917" xr:uid="{E16744D4-5360-451E-B56E-75911AB789FE}"/>
    <cellStyle name="Normal 17 2 3 4" xfId="4785" xr:uid="{48FEF045-6CFB-4122-BB06-D41563ED3803}"/>
    <cellStyle name="Normal 17 2 4" xfId="996" xr:uid="{864C3DC5-F691-4AC3-9D57-2EAE6CF3D78D}"/>
    <cellStyle name="Normal 17 2 4 2" xfId="2156" xr:uid="{355EDB7A-4269-4410-B692-95B3AA6F6849}"/>
    <cellStyle name="Normal 17 2 4 3" xfId="3253" xr:uid="{BFF5101A-15B9-4A48-91D0-DAB22D392D54}"/>
    <cellStyle name="Normal 17 2 4 4" xfId="5121" xr:uid="{4C85B130-BE3C-4660-8B96-B3BC9D0A9E82}"/>
    <cellStyle name="Normal 17 2 5" xfId="1163" xr:uid="{920B9B01-DAD4-4176-ACC8-1C2F6D33F5A7}"/>
    <cellStyle name="Normal 17 2 5 2" xfId="2298" xr:uid="{9067B499-498D-478C-8E7D-A3CA8D8CA3E1}"/>
    <cellStyle name="Normal 17 2 5 3" xfId="3396" xr:uid="{B7E456AF-C807-4A94-86D9-FC438CF63645}"/>
    <cellStyle name="Normal 17 2 5 4" xfId="5263" xr:uid="{7C3A6568-5497-43D9-A5E5-16D28A2CB0EC}"/>
    <cellStyle name="Normal 17 2 6" xfId="1345" xr:uid="{9242764C-4932-4680-8A89-B6D306A92549}"/>
    <cellStyle name="Normal 17 2 7" xfId="2442" xr:uid="{48D7646D-0F64-48C9-817A-5E947C41A6D9}"/>
    <cellStyle name="Normal 17 2 8" xfId="3705" xr:uid="{7E5871A0-8B1C-40CF-B5F0-F6CFA5B3F9C0}"/>
    <cellStyle name="Normal 17 2 9" xfId="4310" xr:uid="{0AD6EE0D-4B75-4E70-840E-B03008BC5D8C}"/>
    <cellStyle name="Normal 17 3" xfId="369" xr:uid="{B2DA2008-B5AB-43DA-ADB6-DDBD009BC193}"/>
    <cellStyle name="Normal 17 3 2" xfId="875" xr:uid="{61E23377-0CA5-4B04-B807-0667E94AA2FA}"/>
    <cellStyle name="Normal 17 3 2 2" xfId="2039" xr:uid="{A12E8E89-0970-4CBF-B8C0-AB9339FEBC9A}"/>
    <cellStyle name="Normal 17 3 2 3" xfId="3136" xr:uid="{F1B653D4-153A-446C-A157-6DC581E455FF}"/>
    <cellStyle name="Normal 17 3 2 4" xfId="5004" xr:uid="{2E7F8B92-2A8D-47D2-89E2-82D42B1670EA}"/>
    <cellStyle name="Normal 17 3 3" xfId="1564" xr:uid="{988456A0-B3AA-406A-BFAE-ADCEA73A597F}"/>
    <cellStyle name="Normal 17 3 4" xfId="2661" xr:uid="{EACEDA7D-10B6-4A99-8B44-94D07A3B2FC0}"/>
    <cellStyle name="Normal 17 3 5" xfId="3924" xr:uid="{DDE58B68-D86D-4910-B87D-A5492BE9651F}"/>
    <cellStyle name="Normal 17 3 6" xfId="4529" xr:uid="{629922EA-6AE0-4CA7-954B-F17D7CC066AD}"/>
    <cellStyle name="Normal 17 4" xfId="224" xr:uid="{7520B17D-4ACC-4AFA-BC05-686E7F2E41B8}"/>
    <cellStyle name="Normal 17 4 2" xfId="730" xr:uid="{B354C771-D53B-4874-8DA7-09AC4C7495BC}"/>
    <cellStyle name="Normal 17 4 2 2" xfId="1896" xr:uid="{CC22A950-E19B-41AB-83C2-1DF622AADD62}"/>
    <cellStyle name="Normal 17 4 2 3" xfId="2993" xr:uid="{6C44843B-FB49-4801-BFA6-02FC099F4EDE}"/>
    <cellStyle name="Normal 17 4 2 4" xfId="4861" xr:uid="{C5D6646B-6316-4E4F-82E3-D77349100995}"/>
    <cellStyle name="Normal 17 4 3" xfId="1421" xr:uid="{3DF3331D-B1CA-40BA-BA95-9BAEBE767A99}"/>
    <cellStyle name="Normal 17 4 4" xfId="2518" xr:uid="{ADAD2F82-DC3C-4328-BF53-69E136E39996}"/>
    <cellStyle name="Normal 17 4 5" xfId="3781" xr:uid="{A5EBF9F6-0AB4-4674-B950-5869FB79FFA7}"/>
    <cellStyle name="Normal 17 4 6" xfId="4386" xr:uid="{C76F7069-1588-4C87-BBF3-F2951B67235F}"/>
    <cellStyle name="Normal 17 5" xfId="594" xr:uid="{B664F576-3CCD-4BA2-B1F3-AE406251A31D}"/>
    <cellStyle name="Normal 17 5 2" xfId="1766" xr:uid="{87CA8E0D-D902-46CC-941F-328F8DF3B01D}"/>
    <cellStyle name="Normal 17 5 3" xfId="2863" xr:uid="{554D4183-D201-48D1-8F5C-A85BEBDB9EB3}"/>
    <cellStyle name="Normal 17 5 4" xfId="4731" xr:uid="{A4FBD862-BCD0-4BC9-86A2-78640C6907E2}"/>
    <cellStyle name="Normal 17 6" xfId="928" xr:uid="{E7FBEED9-116C-47A8-B633-0851DECEB649}"/>
    <cellStyle name="Normal 17 6 2" xfId="2090" xr:uid="{B1CB2D39-5E2C-48CB-907F-54CF873D40E2}"/>
    <cellStyle name="Normal 17 6 3" xfId="3187" xr:uid="{D9FCA280-4269-44FA-B049-55054EA00571}"/>
    <cellStyle name="Normal 17 6 4" xfId="5055" xr:uid="{F49D38BC-46D6-482D-BDCD-BBE679CC38EA}"/>
    <cellStyle name="Normal 17 7" xfId="1087" xr:uid="{3FE32BC6-59DE-414C-9B11-D4B387A05DCC}"/>
    <cellStyle name="Normal 17 7 2" xfId="2232" xr:uid="{EECD154D-08A0-4840-B009-C629B3B35C62}"/>
    <cellStyle name="Normal 17 7 3" xfId="3330" xr:uid="{D42E1597-4319-4BAB-AAB2-C0A254DD4100}"/>
    <cellStyle name="Normal 17 7 4" xfId="5197" xr:uid="{42E47CC2-C307-4222-B1ED-857E2437216D}"/>
    <cellStyle name="Normal 17 8" xfId="1278" xr:uid="{B06AA9B3-CE40-4BD3-8F64-C18D42650D47}"/>
    <cellStyle name="Normal 17 9" xfId="2375" xr:uid="{DB8C7956-E188-4925-BDA7-FA6328AB2CB1}"/>
    <cellStyle name="Normal 18" xfId="43" xr:uid="{00000000-0005-0000-0000-00005D000000}"/>
    <cellStyle name="Normal 18 10" xfId="3653" xr:uid="{1A89EA4F-B22A-487E-B4A2-90C4C7466206}"/>
    <cellStyle name="Normal 18 11" xfId="4246" xr:uid="{D1F64D89-A638-41F6-9A64-C43FF31D87AD}"/>
    <cellStyle name="Normal 18 2" xfId="144" xr:uid="{00000000-0005-0000-0000-00005E000000}"/>
    <cellStyle name="Normal 18 2 2" xfId="292" xr:uid="{370399FC-9B4F-4233-AF61-1FF2E3E4BFF6}"/>
    <cellStyle name="Normal 18 2 2 2" xfId="798" xr:uid="{0B934713-ED0A-4B83-8C1A-4E91B6A06ADF}"/>
    <cellStyle name="Normal 18 2 2 2 2" xfId="1964" xr:uid="{EEADF0A0-664A-4599-B418-2268DE50B45B}"/>
    <cellStyle name="Normal 18 2 2 2 3" xfId="3061" xr:uid="{AB6D2348-F8AE-4DB9-941A-5E34F799D639}"/>
    <cellStyle name="Normal 18 2 2 2 4" xfId="4929" xr:uid="{9AB37F12-236A-48C7-BB1C-238DB6DC2881}"/>
    <cellStyle name="Normal 18 2 2 3" xfId="1489" xr:uid="{CEE971EB-1795-46EF-A5C3-A28CDD4F065B}"/>
    <cellStyle name="Normal 18 2 2 4" xfId="2586" xr:uid="{D3CD96EF-F0EB-49ED-B673-D0B6A517E257}"/>
    <cellStyle name="Normal 18 2 2 5" xfId="3849" xr:uid="{E2B1B8C5-F830-4F72-A69A-AE5BFA7F5956}"/>
    <cellStyle name="Normal 18 2 2 6" xfId="4454" xr:uid="{6A4D3329-717A-433C-B4BC-2D0DE2345097}"/>
    <cellStyle name="Normal 18 2 3" xfId="653" xr:uid="{5CE29235-821E-4255-8F40-3870AE6628AC}"/>
    <cellStyle name="Normal 18 2 3 2" xfId="1822" xr:uid="{FC0E2E4D-D338-4AF8-ADB0-63D13B5B5388}"/>
    <cellStyle name="Normal 18 2 3 3" xfId="2919" xr:uid="{D7481421-2A1C-4AC7-9D4A-5BA5EDF62826}"/>
    <cellStyle name="Normal 18 2 3 4" xfId="4787" xr:uid="{0C2FE2DB-3322-4ABA-A0EB-B3A8078CB0C8}"/>
    <cellStyle name="Normal 18 2 4" xfId="998" xr:uid="{12051D49-C0E7-4C38-9C82-F7FE9E6557C9}"/>
    <cellStyle name="Normal 18 2 4 2" xfId="2158" xr:uid="{1FB05396-C80D-4B58-865F-56FD4AE00429}"/>
    <cellStyle name="Normal 18 2 4 3" xfId="3255" xr:uid="{C1DD4DE5-C689-4A88-B343-6F5510D8B858}"/>
    <cellStyle name="Normal 18 2 4 4" xfId="5123" xr:uid="{4423FEE3-AE51-4F93-AFD6-048F4E338716}"/>
    <cellStyle name="Normal 18 2 5" xfId="1165" xr:uid="{04ACCAB7-D0B6-40D1-8961-1112493FFDB2}"/>
    <cellStyle name="Normal 18 2 5 2" xfId="2300" xr:uid="{A67F0B63-481E-4DBB-AD3F-B6CEF42C601D}"/>
    <cellStyle name="Normal 18 2 5 3" xfId="3398" xr:uid="{45D5915B-E8F3-4AB8-AF21-29C3F20C16F9}"/>
    <cellStyle name="Normal 18 2 5 4" xfId="5265" xr:uid="{0E5F4F4C-9707-4FC2-B822-0A4B520C989D}"/>
    <cellStyle name="Normal 18 2 6" xfId="1347" xr:uid="{CA6DA0E6-979E-4625-857B-28706015323D}"/>
    <cellStyle name="Normal 18 2 7" xfId="2444" xr:uid="{CF26C0D6-EB08-4D75-AEC8-AB8292497EC2}"/>
    <cellStyle name="Normal 18 2 8" xfId="3707" xr:uid="{475D0EB6-C929-4975-8840-FA5F744B6A4B}"/>
    <cellStyle name="Normal 18 2 9" xfId="4312" xr:uid="{69BB37E0-0951-40EE-9E0A-6FDE19810742}"/>
    <cellStyle name="Normal 18 3" xfId="371" xr:uid="{5BCE8E65-9DE0-4EC2-96EF-3668D74DAAD1}"/>
    <cellStyle name="Normal 18 3 2" xfId="877" xr:uid="{BC4D4829-FCD2-4AA6-BC03-B6216700BF12}"/>
    <cellStyle name="Normal 18 3 2 2" xfId="2041" xr:uid="{C40C3269-083C-4561-891F-30CB634E9228}"/>
    <cellStyle name="Normal 18 3 2 3" xfId="3138" xr:uid="{DFD51A01-AD0A-4166-B453-C2D1731B66C6}"/>
    <cellStyle name="Normal 18 3 2 4" xfId="5006" xr:uid="{FB074C41-D776-48C5-9DD7-116276D71B63}"/>
    <cellStyle name="Normal 18 3 3" xfId="1566" xr:uid="{95A47D5C-0FFA-4AD2-9CF5-80A54E7EFE39}"/>
    <cellStyle name="Normal 18 3 4" xfId="2663" xr:uid="{E4D24635-96CB-4792-B471-9B9ABC414AB3}"/>
    <cellStyle name="Normal 18 3 5" xfId="3926" xr:uid="{6EE49335-64A4-4CE0-B881-F613CF9B85ED}"/>
    <cellStyle name="Normal 18 3 6" xfId="4531" xr:uid="{B6EFAC3A-36CB-4F9A-B50C-CC70685C54A2}"/>
    <cellStyle name="Normal 18 4" xfId="226" xr:uid="{A10A67F1-83C8-4D81-961C-CA9310F64FCE}"/>
    <cellStyle name="Normal 18 4 2" xfId="732" xr:uid="{005A4A7B-CA50-4EA2-A8EF-999902A398BB}"/>
    <cellStyle name="Normal 18 4 2 2" xfId="1898" xr:uid="{C44C6D7B-9238-455C-AAE5-ACF3DFC85958}"/>
    <cellStyle name="Normal 18 4 2 3" xfId="2995" xr:uid="{FB084B4F-50A2-440F-A6F8-610F0EBB9C48}"/>
    <cellStyle name="Normal 18 4 2 4" xfId="4863" xr:uid="{374E09D6-0D8B-4918-A5A1-9781EC3D01F4}"/>
    <cellStyle name="Normal 18 4 3" xfId="1423" xr:uid="{901D50A4-489F-4079-B23D-BD8D73E1378A}"/>
    <cellStyle name="Normal 18 4 4" xfId="2520" xr:uid="{4B2E8CA2-3792-4289-A5CF-91D20A19A31F}"/>
    <cellStyle name="Normal 18 4 5" xfId="3783" xr:uid="{05FE2D9B-6936-4588-8432-D07CCE3E1A36}"/>
    <cellStyle name="Normal 18 4 6" xfId="4388" xr:uid="{C73F0BB4-D4E6-43C6-A210-BB8987A1D7AE}"/>
    <cellStyle name="Normal 18 5" xfId="596" xr:uid="{256DB8B5-8458-44BC-9A72-27BB877D907E}"/>
    <cellStyle name="Normal 18 5 2" xfId="1768" xr:uid="{90F861EF-2E50-431A-BB2B-02B6CE0CA646}"/>
    <cellStyle name="Normal 18 5 3" xfId="2865" xr:uid="{CA410D4E-7032-4240-AEDE-D83B781FC9D1}"/>
    <cellStyle name="Normal 18 5 4" xfId="4733" xr:uid="{D48CAA18-16C8-4EF2-901A-B08F22A8FEFE}"/>
    <cellStyle name="Normal 18 6" xfId="930" xr:uid="{A24597FA-AD4B-4650-9AB8-53E1EC5A8AFF}"/>
    <cellStyle name="Normal 18 6 2" xfId="2092" xr:uid="{A4729D78-56CA-4DBA-8A45-BCD9F56A0971}"/>
    <cellStyle name="Normal 18 6 3" xfId="3189" xr:uid="{C4274292-3BD5-4463-AB34-A51789F71E86}"/>
    <cellStyle name="Normal 18 6 4" xfId="5057" xr:uid="{D6DD2D76-74F6-4E1C-81B4-863C08FD941F}"/>
    <cellStyle name="Normal 18 7" xfId="1089" xr:uid="{B7DEE843-57AD-4E48-80E4-401F1F58AD08}"/>
    <cellStyle name="Normal 18 7 2" xfId="2234" xr:uid="{11136543-000A-49CF-A960-05F4C2A4EFB3}"/>
    <cellStyle name="Normal 18 7 3" xfId="3332" xr:uid="{248F52D7-C1DB-4ED5-B7D0-DEE579E54657}"/>
    <cellStyle name="Normal 18 7 4" xfId="5199" xr:uid="{79D81B2C-24B9-4F32-9C3D-12060EF1DF62}"/>
    <cellStyle name="Normal 18 8" xfId="1280" xr:uid="{4434D2A9-314C-4B71-91D9-430644DDCDB7}"/>
    <cellStyle name="Normal 18 9" xfId="2377" xr:uid="{9328C875-9818-40B3-858E-88A9178A403A}"/>
    <cellStyle name="Normal 19" xfId="46" xr:uid="{00000000-0005-0000-0000-00005F000000}"/>
    <cellStyle name="Normal 19 10" xfId="3656" xr:uid="{829EC269-BB24-4F28-A105-41B91F45552B}"/>
    <cellStyle name="Normal 19 11" xfId="4249" xr:uid="{15A1C361-3A40-4196-9D6E-34DF81C4FC6D}"/>
    <cellStyle name="Normal 19 2" xfId="147" xr:uid="{00000000-0005-0000-0000-000060000000}"/>
    <cellStyle name="Normal 19 2 2" xfId="295" xr:uid="{3DE33D95-A0F0-4094-90D4-35C7B0EA3BA8}"/>
    <cellStyle name="Normal 19 2 2 2" xfId="801" xr:uid="{3DDE2124-5CFD-4930-B509-03948A284669}"/>
    <cellStyle name="Normal 19 2 2 2 2" xfId="1967" xr:uid="{422A8D02-338A-497F-9F28-9B71725E1841}"/>
    <cellStyle name="Normal 19 2 2 2 3" xfId="3064" xr:uid="{837603D6-8F4F-469C-883C-26791BBA8A67}"/>
    <cellStyle name="Normal 19 2 2 2 4" xfId="4932" xr:uid="{AB65E51C-92E0-4BB6-B906-D1DF27F3BC0F}"/>
    <cellStyle name="Normal 19 2 2 3" xfId="1492" xr:uid="{A7241C6F-5524-42FA-A2F0-37258903F2AD}"/>
    <cellStyle name="Normal 19 2 2 4" xfId="2589" xr:uid="{B54F1EA3-BAE1-45C0-B508-BC39201F154E}"/>
    <cellStyle name="Normal 19 2 2 5" xfId="3852" xr:uid="{EA0A6190-CD78-48C9-8337-49B19E63471F}"/>
    <cellStyle name="Normal 19 2 2 6" xfId="4457" xr:uid="{5065951F-E56B-4973-BBA9-A956919D4921}"/>
    <cellStyle name="Normal 19 2 3" xfId="656" xr:uid="{9ED72DCC-FFA5-4BC3-883B-F902C70F5AC4}"/>
    <cellStyle name="Normal 19 2 3 2" xfId="1825" xr:uid="{150FF235-D98C-47B9-8AE3-3F7FEBBF89DC}"/>
    <cellStyle name="Normal 19 2 3 3" xfId="2922" xr:uid="{812031EA-1BF2-485B-AB62-61ACB563A329}"/>
    <cellStyle name="Normal 19 2 3 4" xfId="4790" xr:uid="{6E8D94C5-349F-42C0-B563-4CD7A363AEF1}"/>
    <cellStyle name="Normal 19 2 4" xfId="1001" xr:uid="{3520D2CB-AF91-45F3-8F80-7640B99418FD}"/>
    <cellStyle name="Normal 19 2 4 2" xfId="2161" xr:uid="{A9AB9050-2CBF-4C6E-A647-969804E13555}"/>
    <cellStyle name="Normal 19 2 4 3" xfId="3258" xr:uid="{DB858644-9253-4B85-BF97-AA3551649B21}"/>
    <cellStyle name="Normal 19 2 4 4" xfId="5126" xr:uid="{D27B7B97-C8FC-4923-BC6C-FBA8CCCDC153}"/>
    <cellStyle name="Normal 19 2 5" xfId="1168" xr:uid="{19195384-7824-4649-932F-66BA04F94893}"/>
    <cellStyle name="Normal 19 2 5 2" xfId="2303" xr:uid="{F3047E34-D42C-4752-9ACD-0BBC80ADF8A5}"/>
    <cellStyle name="Normal 19 2 5 3" xfId="3401" xr:uid="{68BE66A5-7748-48E2-9024-E46B062BD192}"/>
    <cellStyle name="Normal 19 2 5 4" xfId="5268" xr:uid="{041D59EE-D7FF-40D5-B041-A45CA517A966}"/>
    <cellStyle name="Normal 19 2 6" xfId="1350" xr:uid="{61DD1115-73E1-476D-8018-BC2DC3217C89}"/>
    <cellStyle name="Normal 19 2 7" xfId="2447" xr:uid="{6B750AFD-DF63-4667-B6AF-60FC14BE27CC}"/>
    <cellStyle name="Normal 19 2 8" xfId="3710" xr:uid="{D4CB6A0C-43FF-41F6-863C-23466111F411}"/>
    <cellStyle name="Normal 19 2 9" xfId="4315" xr:uid="{7E7B060B-CEDF-45D6-8D40-F84941412A71}"/>
    <cellStyle name="Normal 19 3" xfId="374" xr:uid="{4F96144D-EF96-4807-A330-293B484734D5}"/>
    <cellStyle name="Normal 19 3 2" xfId="880" xr:uid="{14D28D06-3824-4EBA-B4EA-8F40749D9136}"/>
    <cellStyle name="Normal 19 3 2 2" xfId="2044" xr:uid="{01D5A4E6-6804-4775-88F0-9922ECB0CF30}"/>
    <cellStyle name="Normal 19 3 2 3" xfId="3141" xr:uid="{45B98ADE-732E-4CF4-9731-E91A31482E4A}"/>
    <cellStyle name="Normal 19 3 2 4" xfId="5009" xr:uid="{84656141-0ADC-4526-AE35-E0B6948051B0}"/>
    <cellStyle name="Normal 19 3 3" xfId="1569" xr:uid="{79D2D87F-28C6-4BD0-8286-2FAAF155D190}"/>
    <cellStyle name="Normal 19 3 4" xfId="2666" xr:uid="{9433C1AA-7FDC-4521-9B84-D8E926929902}"/>
    <cellStyle name="Normal 19 3 5" xfId="3929" xr:uid="{6F0F1BAC-4E5B-4946-A3DB-B736DC640BEB}"/>
    <cellStyle name="Normal 19 3 6" xfId="4534" xr:uid="{9B765C3C-4F26-4B73-8AC7-E1BC8126C8D2}"/>
    <cellStyle name="Normal 19 4" xfId="229" xr:uid="{635A945D-33B6-4E61-869F-4A46BE31C0D5}"/>
    <cellStyle name="Normal 19 4 2" xfId="735" xr:uid="{C6A1A89B-61A1-4561-ADEA-92EB03EF9160}"/>
    <cellStyle name="Normal 19 4 2 2" xfId="1901" xr:uid="{A2CA9813-B546-4BFC-8FB5-BF8B4A49E96C}"/>
    <cellStyle name="Normal 19 4 2 3" xfId="2998" xr:uid="{EE2FC74B-F328-4150-B423-021CDE235580}"/>
    <cellStyle name="Normal 19 4 2 4" xfId="4866" xr:uid="{26F6E1CE-72F2-4F89-AF85-F048AE17F044}"/>
    <cellStyle name="Normal 19 4 3" xfId="1426" xr:uid="{D4265631-EE45-4050-B4A3-7A81BE32175D}"/>
    <cellStyle name="Normal 19 4 4" xfId="2523" xr:uid="{B38F61B1-9FF5-4192-A924-DB89DA7E6968}"/>
    <cellStyle name="Normal 19 4 5" xfId="3786" xr:uid="{A94F9CB1-50B7-4F0D-A320-79099BDE0E43}"/>
    <cellStyle name="Normal 19 4 6" xfId="4391" xr:uid="{2594CA3F-F8DF-4F92-9824-478881A25637}"/>
    <cellStyle name="Normal 19 5" xfId="599" xr:uid="{B31BD9E0-05F2-4F51-B8EC-65BBFA591C4E}"/>
    <cellStyle name="Normal 19 5 2" xfId="1771" xr:uid="{3C993213-45DD-420F-9F33-914F4136625B}"/>
    <cellStyle name="Normal 19 5 3" xfId="2868" xr:uid="{B4488303-5193-4131-BA66-456360AB027E}"/>
    <cellStyle name="Normal 19 5 4" xfId="4736" xr:uid="{FC52A025-07A3-45C8-80D0-B3F1588627AB}"/>
    <cellStyle name="Normal 19 6" xfId="933" xr:uid="{A8DBD510-2337-4659-B5FD-EA3949C2A117}"/>
    <cellStyle name="Normal 19 6 2" xfId="2095" xr:uid="{F6DFE3A4-DA00-4945-B625-EAE08F0DD764}"/>
    <cellStyle name="Normal 19 6 3" xfId="3192" xr:uid="{104CDC2A-F2E9-4BDD-A588-549AAAA95BA3}"/>
    <cellStyle name="Normal 19 6 4" xfId="5060" xr:uid="{26E1E5CF-EBCA-4E7D-B806-611840F5C22A}"/>
    <cellStyle name="Normal 19 7" xfId="1092" xr:uid="{468E7D09-4E30-4CD0-B9F2-C708DFC05424}"/>
    <cellStyle name="Normal 19 7 2" xfId="2237" xr:uid="{7C931131-2E43-4953-B7F5-B09125ADB2A6}"/>
    <cellStyle name="Normal 19 7 3" xfId="3335" xr:uid="{4DCD9CA5-58AE-40B9-B8AE-F42839F7233A}"/>
    <cellStyle name="Normal 19 7 4" xfId="5202" xr:uid="{E56990BB-46C6-4AB8-B327-39570466A39D}"/>
    <cellStyle name="Normal 19 8" xfId="1283" xr:uid="{C77B4A74-52D2-4D33-AA78-1B3A59F9D355}"/>
    <cellStyle name="Normal 19 9" xfId="2380" xr:uid="{F653411D-468C-4DB7-8B13-8219D00A4B7A}"/>
    <cellStyle name="Normal 2" xfId="11" xr:uid="{00000000-0005-0000-0000-000061000000}"/>
    <cellStyle name="Normal 2 10" xfId="429" xr:uid="{DC082364-989A-47E6-BB9E-A3C5CD157BEC}"/>
    <cellStyle name="Normal 2 12" xfId="12" xr:uid="{00000000-0005-0000-0000-000062000000}"/>
    <cellStyle name="Normal 2 12 10" xfId="3638" xr:uid="{C9E22303-64C2-4CEF-9F60-AFB1113BDF52}"/>
    <cellStyle name="Normal 2 12 11" xfId="4227" xr:uid="{CAA88443-4A5C-40FA-A36F-83C96DFBFB7A}"/>
    <cellStyle name="Normal 2 12 2" xfId="120" xr:uid="{00000000-0005-0000-0000-000063000000}"/>
    <cellStyle name="Normal 2 12 2 2" xfId="273" xr:uid="{576BA036-9796-4BE0-8AC0-58A445E9A8AE}"/>
    <cellStyle name="Normal 2 12 2 2 2" xfId="779" xr:uid="{70400ED5-1B92-4C96-9090-0790028A13B0}"/>
    <cellStyle name="Normal 2 12 2 2 2 2" xfId="1945" xr:uid="{3B4F5D43-5019-46A0-BA7C-8400C763D91E}"/>
    <cellStyle name="Normal 2 12 2 2 2 3" xfId="3042" xr:uid="{AA81A5B7-DE4B-40ED-B86F-0C9E3C64BCA2}"/>
    <cellStyle name="Normal 2 12 2 2 2 4" xfId="4910" xr:uid="{E7639D66-EF00-4921-AC9F-5262EA42E6B5}"/>
    <cellStyle name="Normal 2 12 2 2 3" xfId="1470" xr:uid="{1C89553B-5A14-46F4-8144-0C9C51AD87EF}"/>
    <cellStyle name="Normal 2 12 2 2 4" xfId="2567" xr:uid="{2893300D-8D55-4853-955B-6954B403E2E9}"/>
    <cellStyle name="Normal 2 12 2 2 5" xfId="3830" xr:uid="{D832FEA1-0BE9-4EE4-8E9C-5565E8D59426}"/>
    <cellStyle name="Normal 2 12 2 2 6" xfId="4435" xr:uid="{876E416B-BAAC-4B84-AD53-E061EB2D7795}"/>
    <cellStyle name="Normal 2 12 2 3" xfId="633" xr:uid="{BF0FFA13-354C-4149-B334-EBAC8F313BD6}"/>
    <cellStyle name="Normal 2 12 2 3 2" xfId="1803" xr:uid="{75674CAB-7775-43C0-BA68-00F936AE6567}"/>
    <cellStyle name="Normal 2 12 2 3 3" xfId="2900" xr:uid="{C91B85B4-85BE-42E7-83FD-4B85FE568C23}"/>
    <cellStyle name="Normal 2 12 2 3 4" xfId="4768" xr:uid="{1AFF3C9C-557E-49E2-8995-87179695EBBC}"/>
    <cellStyle name="Normal 2 12 2 4" xfId="979" xr:uid="{166E41EA-F51E-44FA-B1B2-72D67BF2E724}"/>
    <cellStyle name="Normal 2 12 2 4 2" xfId="2139" xr:uid="{E47DCF37-B9D7-44BE-AC2F-FD45D8BBED05}"/>
    <cellStyle name="Normal 2 12 2 4 3" xfId="3236" xr:uid="{FEC6E9A6-CE0F-49DE-B6A6-FBBC5284A70E}"/>
    <cellStyle name="Normal 2 12 2 4 4" xfId="5104" xr:uid="{1F54CC38-74DB-4A95-BE41-DC90DE06387B}"/>
    <cellStyle name="Normal 2 12 2 5" xfId="1146" xr:uid="{12EDCD6A-378F-4433-974D-1225D5AB7E61}"/>
    <cellStyle name="Normal 2 12 2 5 2" xfId="2281" xr:uid="{8235EAA7-8783-4DD1-ACDB-1E158543DEB7}"/>
    <cellStyle name="Normal 2 12 2 5 3" xfId="3379" xr:uid="{A2F37AC3-A271-481D-8D7F-0CE497F84AAD}"/>
    <cellStyle name="Normal 2 12 2 5 4" xfId="5246" xr:uid="{FC08D031-EA58-46D0-9A6E-D2CB50E74744}"/>
    <cellStyle name="Normal 2 12 2 6" xfId="1328" xr:uid="{B8F98A9C-31AA-4E81-83D0-1A9048CCC762}"/>
    <cellStyle name="Normal 2 12 2 7" xfId="2425" xr:uid="{20D8DDD0-96DE-4D72-A5CE-0B539307C332}"/>
    <cellStyle name="Normal 2 12 2 8" xfId="3688" xr:uid="{5CBC1A98-E392-4632-BEBF-705AB704B11B}"/>
    <cellStyle name="Normal 2 12 2 9" xfId="4293" xr:uid="{D0837F2F-646F-488C-A110-C824C7BC5C27}"/>
    <cellStyle name="Normal 2 12 3" xfId="351" xr:uid="{DE4097EA-6872-40E8-8533-C63A671EF729}"/>
    <cellStyle name="Normal 2 12 3 2" xfId="857" xr:uid="{FAFF08F5-27C2-4B5E-9622-59B484CC3825}"/>
    <cellStyle name="Normal 2 12 3 2 2" xfId="2022" xr:uid="{9A1A8692-F466-45C0-B30F-451BC69EB3F5}"/>
    <cellStyle name="Normal 2 12 3 2 3" xfId="3119" xr:uid="{34FFA146-048B-445D-BA0E-CB553442D0C5}"/>
    <cellStyle name="Normal 2 12 3 2 4" xfId="4987" xr:uid="{AB92E3CA-9CFF-4876-9662-4FEDE0EE73D3}"/>
    <cellStyle name="Normal 2 12 3 3" xfId="1547" xr:uid="{276022F1-2D62-4200-AF1C-D377C7F05E5A}"/>
    <cellStyle name="Normal 2 12 3 4" xfId="2644" xr:uid="{85EDC148-F9B8-423F-8E7A-FF0AE7AE7CFE}"/>
    <cellStyle name="Normal 2 12 3 5" xfId="3907" xr:uid="{0C4EF7DD-F7EA-4C73-A89E-43DAD80412CE}"/>
    <cellStyle name="Normal 2 12 3 6" xfId="4512" xr:uid="{F3AFC90A-1156-4CA5-B91D-A430291C2C40}"/>
    <cellStyle name="Normal 2 12 4" xfId="206" xr:uid="{710D6704-70D2-47D8-BCF2-C7CAAE48C30E}"/>
    <cellStyle name="Normal 2 12 4 2" xfId="712" xr:uid="{EE7F15B4-485D-4D24-9C37-B4B030751394}"/>
    <cellStyle name="Normal 2 12 4 2 2" xfId="1879" xr:uid="{98612C04-D96C-459E-A3EF-6D2945D96D51}"/>
    <cellStyle name="Normal 2 12 4 2 3" xfId="2976" xr:uid="{AC0671ED-A7DA-4091-8F7E-137F90D993AF}"/>
    <cellStyle name="Normal 2 12 4 2 4" xfId="4844" xr:uid="{288BC701-7862-4447-8D4B-126FEFE25C83}"/>
    <cellStyle name="Normal 2 12 4 3" xfId="1404" xr:uid="{39CAA1C2-8727-49D4-9C58-DD70D508ADDC}"/>
    <cellStyle name="Normal 2 12 4 4" xfId="2501" xr:uid="{4CC92BCF-A285-4D58-A5B0-F29A72B3E906}"/>
    <cellStyle name="Normal 2 12 4 5" xfId="3764" xr:uid="{6A0C1D67-9B0E-4013-B5BF-2BA2FEF7FBB0}"/>
    <cellStyle name="Normal 2 12 4 6" xfId="4369" xr:uid="{B91E28A7-F836-498A-AF3E-9278AC074FA3}"/>
    <cellStyle name="Normal 2 12 5" xfId="579" xr:uid="{C51C7F8C-EBA7-4C03-B71D-46930112440C}"/>
    <cellStyle name="Normal 2 12 5 2" xfId="1753" xr:uid="{4ACA81D4-B551-4C3C-A79B-48EC6B36B1AE}"/>
    <cellStyle name="Normal 2 12 5 3" xfId="2850" xr:uid="{0BEDF28E-7680-4CBB-9B49-750E190B3B11}"/>
    <cellStyle name="Normal 2 12 5 4" xfId="4718" xr:uid="{348BA55B-2B59-4648-8DD2-26227A80B7FC}"/>
    <cellStyle name="Normal 2 12 6" xfId="911" xr:uid="{0C3CF259-523C-42C3-9D48-B4FECC008441}"/>
    <cellStyle name="Normal 2 12 6 2" xfId="2073" xr:uid="{A06C96FA-D42E-48D3-BCF9-E918A0210523}"/>
    <cellStyle name="Normal 2 12 6 3" xfId="3170" xr:uid="{CDF2815E-28DB-4214-B8E8-B38016AB384B}"/>
    <cellStyle name="Normal 2 12 6 4" xfId="5038" xr:uid="{5F445E0F-FBF7-40E9-8C72-F8F32B75D6DA}"/>
    <cellStyle name="Normal 2 12 7" xfId="1065" xr:uid="{388B00F8-54EB-417D-913E-B14BB97E8785}"/>
    <cellStyle name="Normal 2 12 7 2" xfId="2215" xr:uid="{BAE947E4-CC37-44DF-8845-68699C8936DF}"/>
    <cellStyle name="Normal 2 12 7 3" xfId="3312" xr:uid="{14B4CA20-902C-4AB0-A709-31E1C0EE2A5F}"/>
    <cellStyle name="Normal 2 12 7 4" xfId="5180" xr:uid="{9C90749C-663D-4E37-8CD4-D48C7452EB84}"/>
    <cellStyle name="Normal 2 12 8" xfId="1261" xr:uid="{E0FB1012-0CE9-4EFB-BC43-C0B8368FB060}"/>
    <cellStyle name="Normal 2 12 9" xfId="2358" xr:uid="{E4C21D98-4D34-4772-A3D8-6A2484A14676}"/>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10" xfId="3659" xr:uid="{70646AB4-A0B9-46EB-8629-1061DC0F2230}"/>
    <cellStyle name="Normal 20 11" xfId="4252" xr:uid="{DDE9E793-84B4-4593-83E6-C2F390F2ECD7}"/>
    <cellStyle name="Normal 20 2" xfId="150" xr:uid="{00000000-0005-0000-0000-000066000000}"/>
    <cellStyle name="Normal 20 2 2" xfId="298" xr:uid="{6A681AE9-EB7E-41EF-8422-348BB20567A3}"/>
    <cellStyle name="Normal 20 2 2 2" xfId="804" xr:uid="{5E147637-776C-4C11-918B-4D1A22C85BAF}"/>
    <cellStyle name="Normal 20 2 2 2 2" xfId="1970" xr:uid="{717E5AF2-38F6-4322-B398-417BF17511FB}"/>
    <cellStyle name="Normal 20 2 2 2 3" xfId="3067" xr:uid="{74D7146F-2FA2-4E28-A95E-DF7FF0FF1ED4}"/>
    <cellStyle name="Normal 20 2 2 2 4" xfId="4935" xr:uid="{2B5A0DBF-EB25-46D2-A9B5-2326CBEED26F}"/>
    <cellStyle name="Normal 20 2 2 3" xfId="1495" xr:uid="{6516F6BD-BFE7-4A73-A051-8DC6B58B305B}"/>
    <cellStyle name="Normal 20 2 2 4" xfId="2592" xr:uid="{144FF9EE-E2FF-4E18-872A-3ED6A1077258}"/>
    <cellStyle name="Normal 20 2 2 5" xfId="3855" xr:uid="{4D28AFAC-7C40-437A-A098-C1E07B6E0673}"/>
    <cellStyle name="Normal 20 2 2 6" xfId="4460" xr:uid="{036BA5FE-63C5-4AE5-AAA5-B08E061A5BF5}"/>
    <cellStyle name="Normal 20 2 3" xfId="659" xr:uid="{E6B1F6BA-4D88-476D-834F-61F2C3E0EB32}"/>
    <cellStyle name="Normal 20 2 3 2" xfId="1828" xr:uid="{0DF6A7BF-309A-42A5-BD08-8EF9F8334A17}"/>
    <cellStyle name="Normal 20 2 3 3" xfId="2925" xr:uid="{D63255CA-1F29-48BC-B4F9-9FFC26F7E491}"/>
    <cellStyle name="Normal 20 2 3 4" xfId="4793" xr:uid="{B091E438-3BC0-4368-B080-8CB88942382B}"/>
    <cellStyle name="Normal 20 2 4" xfId="1004" xr:uid="{0C6E3542-80CB-4E67-A5B6-D93560EA793B}"/>
    <cellStyle name="Normal 20 2 4 2" xfId="2164" xr:uid="{E687A58B-688C-4232-870E-29FD6F830122}"/>
    <cellStyle name="Normal 20 2 4 3" xfId="3261" xr:uid="{37D5E39A-7DC8-4491-9081-EC574CBF20AA}"/>
    <cellStyle name="Normal 20 2 4 4" xfId="5129" xr:uid="{4A7FFB46-0AD8-4017-BBF7-B743E3A48E6A}"/>
    <cellStyle name="Normal 20 2 5" xfId="1171" xr:uid="{269C77D5-F4FA-475B-B72F-142F3E4BEE31}"/>
    <cellStyle name="Normal 20 2 5 2" xfId="2306" xr:uid="{40DE3AB9-8A69-4D34-B30E-AB443E98F2D6}"/>
    <cellStyle name="Normal 20 2 5 3" xfId="3404" xr:uid="{6415EB43-57CF-43A0-B370-403ED60880DA}"/>
    <cellStyle name="Normal 20 2 5 4" xfId="5271" xr:uid="{07D86201-FC7E-47D7-BA05-53EE86ED5BD1}"/>
    <cellStyle name="Normal 20 2 6" xfId="1353" xr:uid="{97C71345-99C2-4DD2-B1C4-29BBC96DB04E}"/>
    <cellStyle name="Normal 20 2 7" xfId="2450" xr:uid="{924BE68E-9007-45C3-846E-62388B450B2D}"/>
    <cellStyle name="Normal 20 2 8" xfId="3713" xr:uid="{D23F5ECA-7E4C-4DE5-BB4F-7939C4B02C8D}"/>
    <cellStyle name="Normal 20 2 9" xfId="4318" xr:uid="{B20296E6-B80C-4D2E-93C9-757B877F234F}"/>
    <cellStyle name="Normal 20 3" xfId="377" xr:uid="{18E28090-1990-4175-841F-C8B81B280A26}"/>
    <cellStyle name="Normal 20 3 2" xfId="883" xr:uid="{CA688BBE-4694-41FE-9536-375F11CD2C0D}"/>
    <cellStyle name="Normal 20 3 2 2" xfId="2047" xr:uid="{11DFB705-FD3F-40E2-B247-56D62E9F7177}"/>
    <cellStyle name="Normal 20 3 2 3" xfId="3144" xr:uid="{09001B00-1BAA-4CB7-9F40-801DFE9BA7E0}"/>
    <cellStyle name="Normal 20 3 2 4" xfId="5012" xr:uid="{5897E492-FA45-4143-B4FA-A93AF14FABDC}"/>
    <cellStyle name="Normal 20 3 3" xfId="1572" xr:uid="{4F44EC75-AF9B-42C7-8958-53118D029CA7}"/>
    <cellStyle name="Normal 20 3 4" xfId="2669" xr:uid="{5849D96E-48AD-43E9-9A53-B35A2EABB32E}"/>
    <cellStyle name="Normal 20 3 5" xfId="3932" xr:uid="{C2ECD5EF-9093-4DF0-9BAE-DFE76F84EA29}"/>
    <cellStyle name="Normal 20 3 6" xfId="4537" xr:uid="{57E9388E-4056-49E3-98B2-ADA9002481B6}"/>
    <cellStyle name="Normal 20 4" xfId="232" xr:uid="{D914514E-7FD3-43E9-B3C9-4DA30388841F}"/>
    <cellStyle name="Normal 20 4 2" xfId="738" xr:uid="{BB4CDB44-60B3-4476-91C8-873ADD513F9F}"/>
    <cellStyle name="Normal 20 4 2 2" xfId="1904" xr:uid="{BFA46838-4A9D-4C21-ADF4-A033E04ADC77}"/>
    <cellStyle name="Normal 20 4 2 3" xfId="3001" xr:uid="{9910FCDA-84E1-4141-B66F-8B4BC8548168}"/>
    <cellStyle name="Normal 20 4 2 4" xfId="4869" xr:uid="{2B84F07B-8685-4A8D-B4F5-D8FD7BCAC442}"/>
    <cellStyle name="Normal 20 4 3" xfId="1429" xr:uid="{6246CBCF-05FA-49E6-B01E-8ACA664DABF7}"/>
    <cellStyle name="Normal 20 4 4" xfId="2526" xr:uid="{D2AEC6DC-C44F-46DB-B3B8-193B27A94426}"/>
    <cellStyle name="Normal 20 4 5" xfId="3789" xr:uid="{3E322015-8E49-4E91-A144-EFB116076925}"/>
    <cellStyle name="Normal 20 4 6" xfId="4394" xr:uid="{AB7EBADB-A504-419A-8427-A36B9FE2D849}"/>
    <cellStyle name="Normal 20 5" xfId="602" xr:uid="{64DCECE8-8387-4126-849F-DC31A95D92D6}"/>
    <cellStyle name="Normal 20 5 2" xfId="1774" xr:uid="{1D4507B2-521A-4953-9C67-7A416BB218BB}"/>
    <cellStyle name="Normal 20 5 3" xfId="2871" xr:uid="{C2634A40-434C-4F72-B568-F3BC65A3274C}"/>
    <cellStyle name="Normal 20 5 4" xfId="4739" xr:uid="{006D4659-D16B-430C-970E-B6D1351EACF0}"/>
    <cellStyle name="Normal 20 6" xfId="936" xr:uid="{E0844CD3-80AF-434A-8F55-B2F623343C47}"/>
    <cellStyle name="Normal 20 6 2" xfId="2098" xr:uid="{7BB433DE-33DB-4742-8C24-D2892CF1C369}"/>
    <cellStyle name="Normal 20 6 3" xfId="3195" xr:uid="{AD82FA6F-556A-4016-BD68-3A985BD14E88}"/>
    <cellStyle name="Normal 20 6 4" xfId="5063" xr:uid="{87061DA0-A04B-4299-B7DB-4AD5C07B8BFC}"/>
    <cellStyle name="Normal 20 7" xfId="1095" xr:uid="{1DD2A6B5-787C-4D04-B5A4-E328FAC1166D}"/>
    <cellStyle name="Normal 20 7 2" xfId="2240" xr:uid="{D0251D1F-EE2A-459A-9589-FF1FFAF90FBB}"/>
    <cellStyle name="Normal 20 7 3" xfId="3338" xr:uid="{CC5B7179-C95D-48AC-BC22-98DB815954EC}"/>
    <cellStyle name="Normal 20 7 4" xfId="5205" xr:uid="{FECA4F8E-E0A5-4382-BF34-7F30D7C58356}"/>
    <cellStyle name="Normal 20 8" xfId="1286" xr:uid="{CA381AB1-573B-4CCC-BFBC-9A0F1C6C4DE7}"/>
    <cellStyle name="Normal 20 9" xfId="2383" xr:uid="{9E7942E6-531D-4356-BFBE-22D2665053B4}"/>
    <cellStyle name="Normal 21" xfId="51" xr:uid="{00000000-0005-0000-0000-000067000000}"/>
    <cellStyle name="Normal 21 10" xfId="3661" xr:uid="{F9EA7720-7271-431C-8864-8D8A9F03BFF1}"/>
    <cellStyle name="Normal 21 11" xfId="4254" xr:uid="{484DAF9B-657F-46B0-B275-587CD11A2F52}"/>
    <cellStyle name="Normal 21 2" xfId="152" xr:uid="{00000000-0005-0000-0000-000068000000}"/>
    <cellStyle name="Normal 21 2 2" xfId="300" xr:uid="{5F25E1C3-B021-4FAE-99CE-538CD4A2AAE2}"/>
    <cellStyle name="Normal 21 2 2 2" xfId="806" xr:uid="{800EACBB-A0DA-4DA4-A83C-2C9307B0EC13}"/>
    <cellStyle name="Normal 21 2 2 2 2" xfId="1972" xr:uid="{7C24FB30-256E-4A98-A89F-3DE13F1156A6}"/>
    <cellStyle name="Normal 21 2 2 2 3" xfId="3069" xr:uid="{4896CAC3-3FC3-4486-B371-1AF01C8A1E2F}"/>
    <cellStyle name="Normal 21 2 2 2 4" xfId="4937" xr:uid="{09AA46FC-0E84-4C67-91AC-FD77EC8EFC13}"/>
    <cellStyle name="Normal 21 2 2 3" xfId="1497" xr:uid="{51FE2332-C3D5-4564-8358-F5D0E0D467BF}"/>
    <cellStyle name="Normal 21 2 2 4" xfId="2594" xr:uid="{2BD54073-BB56-403D-8897-46319E525765}"/>
    <cellStyle name="Normal 21 2 2 5" xfId="3857" xr:uid="{A6223B0D-F764-488C-BC3B-3D95244B0C8A}"/>
    <cellStyle name="Normal 21 2 2 6" xfId="4462" xr:uid="{6EED78D0-BE3B-4C42-8601-9DFEA38A2CA6}"/>
    <cellStyle name="Normal 21 2 3" xfId="661" xr:uid="{CCF4E001-47B6-43D3-BA89-FC97D3B7C2C1}"/>
    <cellStyle name="Normal 21 2 3 2" xfId="1830" xr:uid="{74200239-14E9-47C6-881C-2614D1B0E598}"/>
    <cellStyle name="Normal 21 2 3 3" xfId="2927" xr:uid="{AF089BDE-6916-40B1-87DB-E8E2296B0D46}"/>
    <cellStyle name="Normal 21 2 3 4" xfId="4795" xr:uid="{C99F8FB5-2D49-4671-B805-E7501E5A4039}"/>
    <cellStyle name="Normal 21 2 4" xfId="1006" xr:uid="{E9B3B600-FEB8-4EB7-A765-5A8F5F4F80E0}"/>
    <cellStyle name="Normal 21 2 4 2" xfId="2166" xr:uid="{9EC87E78-61C3-487D-BEDE-EDBB2A6FDCD3}"/>
    <cellStyle name="Normal 21 2 4 3" xfId="3263" xr:uid="{782D2FAD-CF9C-4BDE-AC80-16441E14F02A}"/>
    <cellStyle name="Normal 21 2 4 4" xfId="5131" xr:uid="{C54DE78D-7181-4C71-B183-D34B0759A1E2}"/>
    <cellStyle name="Normal 21 2 5" xfId="1173" xr:uid="{D6CEB926-A0B0-45E3-A354-0531061AF51B}"/>
    <cellStyle name="Normal 21 2 5 2" xfId="2308" xr:uid="{BC04CA4C-AC55-4C0E-83A2-B05930BF1214}"/>
    <cellStyle name="Normal 21 2 5 3" xfId="3406" xr:uid="{6F200739-A256-4A19-B35C-8DC6112D5404}"/>
    <cellStyle name="Normal 21 2 5 4" xfId="5273" xr:uid="{DE274DA9-1A62-43CA-8152-7B7A309E452A}"/>
    <cellStyle name="Normal 21 2 6" xfId="1355" xr:uid="{E5680948-C476-4B88-AED3-8B6AB513AB7A}"/>
    <cellStyle name="Normal 21 2 7" xfId="2452" xr:uid="{399D3A73-9DB6-4F6A-B3B6-01C0E2D15BA0}"/>
    <cellStyle name="Normal 21 2 8" xfId="3715" xr:uid="{A3C1DAAB-92AC-43E1-BA52-43D15986CAD4}"/>
    <cellStyle name="Normal 21 2 9" xfId="4320" xr:uid="{421AC35F-82A8-4A6C-B06D-4DF12906AA9E}"/>
    <cellStyle name="Normal 21 3" xfId="379" xr:uid="{813FEF97-FA2A-4EC8-8B00-01685C03EEED}"/>
    <cellStyle name="Normal 21 3 2" xfId="885" xr:uid="{A4A7F0E9-CC6B-44BD-B082-89BA1C3B3F09}"/>
    <cellStyle name="Normal 21 3 2 2" xfId="2049" xr:uid="{D8BC68F7-413E-4960-B9B6-031123C4320B}"/>
    <cellStyle name="Normal 21 3 2 3" xfId="3146" xr:uid="{C3EF4351-60B5-41E3-B01F-889CA0128B21}"/>
    <cellStyle name="Normal 21 3 2 4" xfId="5014" xr:uid="{7C0048CB-2A03-406F-8665-EF8C3BD889C4}"/>
    <cellStyle name="Normal 21 3 3" xfId="1574" xr:uid="{3859FC24-3EF2-4434-9C31-34553FEB0D83}"/>
    <cellStyle name="Normal 21 3 4" xfId="2671" xr:uid="{F89441C3-43C2-49AB-8D65-889EF19FE289}"/>
    <cellStyle name="Normal 21 3 5" xfId="3934" xr:uid="{F4B58B28-27A8-46BC-BAA8-A02ED1BE0386}"/>
    <cellStyle name="Normal 21 3 6" xfId="4539" xr:uid="{4C8F1061-5C5C-45FE-BC50-4EA9DF0BE668}"/>
    <cellStyle name="Normal 21 4" xfId="234" xr:uid="{53A8E43F-BB1E-423A-A848-5A24B58E5C6C}"/>
    <cellStyle name="Normal 21 4 2" xfId="740" xr:uid="{B2C27876-5F25-4758-9029-65A0DCDA4C0D}"/>
    <cellStyle name="Normal 21 4 2 2" xfId="1906" xr:uid="{81A45F75-28CB-44C0-9487-5A5D2925D93F}"/>
    <cellStyle name="Normal 21 4 2 3" xfId="3003" xr:uid="{85F57033-E32D-45E2-8C8A-666B64D1E9DE}"/>
    <cellStyle name="Normal 21 4 2 4" xfId="4871" xr:uid="{0A343209-7ECC-4F08-8E28-9A7ADF0F5C15}"/>
    <cellStyle name="Normal 21 4 3" xfId="1431" xr:uid="{EFC33CD5-4A61-48ED-8AF7-1D30816165F5}"/>
    <cellStyle name="Normal 21 4 4" xfId="2528" xr:uid="{2DF1008B-0F84-4349-B4E4-3A147349EF05}"/>
    <cellStyle name="Normal 21 4 5" xfId="3791" xr:uid="{38F105C9-AA2E-4CE5-9434-AB622BFC415F}"/>
    <cellStyle name="Normal 21 4 6" xfId="4396" xr:uid="{D08E512F-3D7A-4C1B-819E-3E5712BF0431}"/>
    <cellStyle name="Normal 21 5" xfId="604" xr:uid="{E227AA6F-2A5A-401F-A7ED-558BA642A55F}"/>
    <cellStyle name="Normal 21 5 2" xfId="1776" xr:uid="{3C907CA9-C82D-4C35-B537-9998BA5D6768}"/>
    <cellStyle name="Normal 21 5 3" xfId="2873" xr:uid="{C645DC5F-D660-4651-914C-0D9632B0C395}"/>
    <cellStyle name="Normal 21 5 4" xfId="4741" xr:uid="{3BF44F49-15B3-474F-BBB3-94F5A9413581}"/>
    <cellStyle name="Normal 21 6" xfId="938" xr:uid="{4D55E566-DAC5-42F5-9800-00EC3840B573}"/>
    <cellStyle name="Normal 21 6 2" xfId="2100" xr:uid="{805DB4BF-EB82-4CF6-AB47-D94160AA2850}"/>
    <cellStyle name="Normal 21 6 3" xfId="3197" xr:uid="{6B2F6101-0E0C-4F81-B102-F1D35148DBD8}"/>
    <cellStyle name="Normal 21 6 4" xfId="5065" xr:uid="{0B891BD6-16E5-4204-995D-2C7166736356}"/>
    <cellStyle name="Normal 21 7" xfId="1097" xr:uid="{A57C2AF7-FB8D-4674-8914-5EE7624FA927}"/>
    <cellStyle name="Normal 21 7 2" xfId="2242" xr:uid="{4EF25C81-0F9A-466C-8CA8-0CC231E52639}"/>
    <cellStyle name="Normal 21 7 3" xfId="3340" xr:uid="{99C5CDC0-7C05-4DF5-97F8-246FE8E1F556}"/>
    <cellStyle name="Normal 21 7 4" xfId="5207" xr:uid="{E4516C73-5C55-4AD6-B993-C321E34BEED7}"/>
    <cellStyle name="Normal 21 8" xfId="1288" xr:uid="{3F7B0923-10D9-41CE-9047-C40F86E096C4}"/>
    <cellStyle name="Normal 21 9" xfId="2385" xr:uid="{BD7D1452-2D85-4299-8990-32C3C77CB0DB}"/>
    <cellStyle name="Normal 22" xfId="55" xr:uid="{00000000-0005-0000-0000-000069000000}"/>
    <cellStyle name="Normal 22 10" xfId="3665" xr:uid="{4B797507-3F7B-4A91-81FB-3DABC425ECAF}"/>
    <cellStyle name="Normal 22 11" xfId="4258" xr:uid="{6E62DEF0-97A7-49D9-8F25-68FC7B496DF1}"/>
    <cellStyle name="Normal 22 2" xfId="156" xr:uid="{00000000-0005-0000-0000-00006A000000}"/>
    <cellStyle name="Normal 22 2 2" xfId="304" xr:uid="{A04EA92E-6D4A-4361-92A7-55A0992A7E09}"/>
    <cellStyle name="Normal 22 2 2 2" xfId="810" xr:uid="{F581D493-C774-491F-9648-DFF6DC04965C}"/>
    <cellStyle name="Normal 22 2 2 2 2" xfId="1976" xr:uid="{B1F23704-B4AB-4575-A378-5C542306B426}"/>
    <cellStyle name="Normal 22 2 2 2 3" xfId="3073" xr:uid="{23DA135D-4973-4BFF-AC72-D6B875D27EFD}"/>
    <cellStyle name="Normal 22 2 2 2 4" xfId="4941" xr:uid="{5A08C5A3-438A-40B5-91C7-8BAE69C4CF00}"/>
    <cellStyle name="Normal 22 2 2 3" xfId="1501" xr:uid="{3687BB51-8D2B-4BC2-BE82-8FA6B44A337B}"/>
    <cellStyle name="Normal 22 2 2 4" xfId="2598" xr:uid="{C746426C-C9B2-4B36-8303-91D4D70B4972}"/>
    <cellStyle name="Normal 22 2 2 5" xfId="3861" xr:uid="{DB27C464-6D1C-4452-BA0B-AEAEFBE01226}"/>
    <cellStyle name="Normal 22 2 2 6" xfId="4466" xr:uid="{9CE8D9DB-FF2E-4D28-867C-34448A59177C}"/>
    <cellStyle name="Normal 22 2 3" xfId="665" xr:uid="{AEFB0C63-7B1F-45F0-88B7-92C7096A7649}"/>
    <cellStyle name="Normal 22 2 3 2" xfId="1834" xr:uid="{6A452EA2-5448-4E91-8A3C-92DBF121B5B8}"/>
    <cellStyle name="Normal 22 2 3 3" xfId="2931" xr:uid="{BC45701C-C03D-4CAA-B1F7-2D57A1A1B5A0}"/>
    <cellStyle name="Normal 22 2 3 4" xfId="4799" xr:uid="{D53BC4B9-1941-4FA1-9960-29A0574D0CCA}"/>
    <cellStyle name="Normal 22 2 4" xfId="1010" xr:uid="{77666900-9B3A-4906-B33C-DDB05570A811}"/>
    <cellStyle name="Normal 22 2 4 2" xfId="2170" xr:uid="{9E473C23-6C47-4D38-8C9D-69EF654BF266}"/>
    <cellStyle name="Normal 22 2 4 3" xfId="3267" xr:uid="{EF150C28-5C5C-4DB1-ADA3-0E6C75B5BD8C}"/>
    <cellStyle name="Normal 22 2 4 4" xfId="5135" xr:uid="{B4140D96-9A06-4810-90DA-8FEBA03AA77A}"/>
    <cellStyle name="Normal 22 2 5" xfId="1177" xr:uid="{2EFF3857-949E-468B-A138-8CEF20D4175E}"/>
    <cellStyle name="Normal 22 2 5 2" xfId="2312" xr:uid="{447FE0CE-7BF4-4F8E-9381-AE9DE5A0F228}"/>
    <cellStyle name="Normal 22 2 5 3" xfId="3410" xr:uid="{E8305930-FC6C-4730-A79B-B1DE1B281E90}"/>
    <cellStyle name="Normal 22 2 5 4" xfId="5277" xr:uid="{6D74530A-5A22-4BA3-AF74-689F96AC555B}"/>
    <cellStyle name="Normal 22 2 6" xfId="1359" xr:uid="{032F7B64-81C0-457F-957D-298C078DE985}"/>
    <cellStyle name="Normal 22 2 7" xfId="2456" xr:uid="{C9058357-D054-46DF-84CE-478468661B41}"/>
    <cellStyle name="Normal 22 2 8" xfId="3719" xr:uid="{D492A633-BCD4-41AC-83ED-345E9E8D30B2}"/>
    <cellStyle name="Normal 22 2 9" xfId="4324" xr:uid="{43A63514-B3DC-4D3D-A6DF-D2211966E6F3}"/>
    <cellStyle name="Normal 22 3" xfId="383" xr:uid="{522C0B3C-D359-4294-B420-2EE59539AF54}"/>
    <cellStyle name="Normal 22 3 2" xfId="889" xr:uid="{42BFD19B-AC87-4F91-B473-20AFFCFB45D9}"/>
    <cellStyle name="Normal 22 3 2 2" xfId="2053" xr:uid="{CDDADB62-4C18-4683-A803-43B2A9A96046}"/>
    <cellStyle name="Normal 22 3 2 3" xfId="3150" xr:uid="{621BC7EA-D163-4CFC-802B-313C9A0EC91F}"/>
    <cellStyle name="Normal 22 3 2 4" xfId="5018" xr:uid="{7946B557-FBF0-49B4-8590-CFD747501373}"/>
    <cellStyle name="Normal 22 3 3" xfId="1578" xr:uid="{9491E692-BCB8-4578-820E-D39AD652E4D7}"/>
    <cellStyle name="Normal 22 3 4" xfId="2675" xr:uid="{736F082E-7185-48E0-9F03-5908C38E9F8A}"/>
    <cellStyle name="Normal 22 3 5" xfId="3938" xr:uid="{3B7FF9CD-9289-47CC-8BC1-35B6FD820776}"/>
    <cellStyle name="Normal 22 3 6" xfId="4543" xr:uid="{5BECD9BD-C376-408A-BFBD-569D3D203094}"/>
    <cellStyle name="Normal 22 4" xfId="238" xr:uid="{30F566DF-182D-4D7E-9AA4-63ED80F19638}"/>
    <cellStyle name="Normal 22 4 2" xfId="744" xr:uid="{237D95B7-752D-4B82-A2DA-43CFE46AFD1E}"/>
    <cellStyle name="Normal 22 4 2 2" xfId="1910" xr:uid="{0443ECA5-8198-414A-BCF1-C0D50C4C8E0D}"/>
    <cellStyle name="Normal 22 4 2 3" xfId="3007" xr:uid="{D365B32F-5EF8-47D8-9489-EF78E552AC6D}"/>
    <cellStyle name="Normal 22 4 2 4" xfId="4875" xr:uid="{7A124E61-16C6-4984-BB9A-5A7B1BE1988E}"/>
    <cellStyle name="Normal 22 4 3" xfId="1435" xr:uid="{EBD7326B-C28A-485F-9E6E-CE1DA42784FE}"/>
    <cellStyle name="Normal 22 4 4" xfId="2532" xr:uid="{6255C2C6-EDAE-4678-9327-B8C5A66F29AD}"/>
    <cellStyle name="Normal 22 4 5" xfId="3795" xr:uid="{9C8B09FE-2C30-4064-B7BF-1B0F8E54372A}"/>
    <cellStyle name="Normal 22 4 6" xfId="4400" xr:uid="{860BD49C-4ABC-4DA8-B4BE-F692B89CBB2F}"/>
    <cellStyle name="Normal 22 5" xfId="608" xr:uid="{A7D6F451-FF2B-4CBE-A806-FD77A11D64E7}"/>
    <cellStyle name="Normal 22 5 2" xfId="1780" xr:uid="{799A2381-1F18-46D7-8346-7CB82F04735D}"/>
    <cellStyle name="Normal 22 5 3" xfId="2877" xr:uid="{DB2E15C7-3B2A-421D-AB81-CE146B7B985B}"/>
    <cellStyle name="Normal 22 5 4" xfId="4745" xr:uid="{B7F0F7B4-96B4-4CD1-9694-A0D14D5A024B}"/>
    <cellStyle name="Normal 22 6" xfId="942" xr:uid="{1714E761-C2FD-4683-880D-01A83DC6922F}"/>
    <cellStyle name="Normal 22 6 2" xfId="2104" xr:uid="{1D293BC1-2C0D-4388-A0FD-416F4DA113EF}"/>
    <cellStyle name="Normal 22 6 3" xfId="3201" xr:uid="{7A6F0C6C-A363-4641-9329-59352B9D22FD}"/>
    <cellStyle name="Normal 22 6 4" xfId="5069" xr:uid="{538C9D37-E7C6-4F5D-A60A-FCF8A25A7736}"/>
    <cellStyle name="Normal 22 7" xfId="1101" xr:uid="{C3EA2CEC-6490-4432-84DA-ADE948B39F26}"/>
    <cellStyle name="Normal 22 7 2" xfId="2246" xr:uid="{906CD143-0F31-4B97-B58D-0F1E08EDC2E5}"/>
    <cellStyle name="Normal 22 7 3" xfId="3344" xr:uid="{4370C2C3-9335-4759-8FEE-0482A0BAA3D2}"/>
    <cellStyle name="Normal 22 7 4" xfId="5211" xr:uid="{77CBDF13-C3EF-4627-8E9D-ADE6DE4D8580}"/>
    <cellStyle name="Normal 22 8" xfId="1292" xr:uid="{83E49D47-B4CA-4BF6-B53D-4B904538FF6E}"/>
    <cellStyle name="Normal 22 9" xfId="2389" xr:uid="{DB4D9E23-8280-4D6E-B018-B3D30AB74B89}"/>
    <cellStyle name="Normal 23" xfId="56" xr:uid="{00000000-0005-0000-0000-00006B000000}"/>
    <cellStyle name="Normal 23 10" xfId="3666" xr:uid="{B49C7D4A-1F5A-4801-BD3E-9D3DF4E62F7F}"/>
    <cellStyle name="Normal 23 11" xfId="4259" xr:uid="{A9FF9306-6338-42F0-9647-BF47ECE7A728}"/>
    <cellStyle name="Normal 23 2" xfId="157" xr:uid="{00000000-0005-0000-0000-00006C000000}"/>
    <cellStyle name="Normal 23 2 2" xfId="305" xr:uid="{914F2614-5161-4B43-858F-9020BDEA594F}"/>
    <cellStyle name="Normal 23 2 2 2" xfId="811" xr:uid="{861F67DD-D209-4F72-8E94-F0C485758B1A}"/>
    <cellStyle name="Normal 23 2 2 2 2" xfId="1977" xr:uid="{4E15FEEB-F0E9-422B-8B28-398C872D633B}"/>
    <cellStyle name="Normal 23 2 2 2 3" xfId="3074" xr:uid="{965B9C25-0205-4A89-9ECE-28578F2963A7}"/>
    <cellStyle name="Normal 23 2 2 2 4" xfId="4942" xr:uid="{77499D9D-D47D-4915-A4C1-27508BA90B9C}"/>
    <cellStyle name="Normal 23 2 2 3" xfId="1502" xr:uid="{4B93E2FB-8BC1-492E-9580-C9D831F7FBD6}"/>
    <cellStyle name="Normal 23 2 2 4" xfId="2599" xr:uid="{97610D69-8B79-44ED-B513-DB4DE3020E01}"/>
    <cellStyle name="Normal 23 2 2 5" xfId="3862" xr:uid="{161C8FB7-CB7B-4557-9737-458D80EBCC42}"/>
    <cellStyle name="Normal 23 2 2 6" xfId="4467" xr:uid="{E371E354-1599-4215-87F0-8DCFA35BA729}"/>
    <cellStyle name="Normal 23 2 3" xfId="666" xr:uid="{5F6B4059-F4A3-4732-AE55-6BF8F6B720BF}"/>
    <cellStyle name="Normal 23 2 3 2" xfId="1835" xr:uid="{2CB67254-7D94-4DD2-94BC-B3E542D488F6}"/>
    <cellStyle name="Normal 23 2 3 3" xfId="2932" xr:uid="{96105E15-B940-442C-AF5D-784EA6FC75CF}"/>
    <cellStyle name="Normal 23 2 3 4" xfId="4800" xr:uid="{AC0B86BF-933B-4BE0-99FC-9EA664C12335}"/>
    <cellStyle name="Normal 23 2 4" xfId="1011" xr:uid="{3C1D31DE-C519-4D24-A1A6-D5B6E7F13BF3}"/>
    <cellStyle name="Normal 23 2 4 2" xfId="2171" xr:uid="{42C2A0F5-E919-4164-8CD6-FAB7D75A20D0}"/>
    <cellStyle name="Normal 23 2 4 3" xfId="3268" xr:uid="{C3536E19-AD44-4EFD-BC8E-95E7E1A69622}"/>
    <cellStyle name="Normal 23 2 4 4" xfId="5136" xr:uid="{D8BBEB10-2739-419A-93A3-EA9C6301A2B9}"/>
    <cellStyle name="Normal 23 2 5" xfId="1178" xr:uid="{38C5DF4B-239B-4BE2-8CE9-1D4C05DD1B4E}"/>
    <cellStyle name="Normal 23 2 5 2" xfId="2313" xr:uid="{10BAC1A0-2237-4CAA-8394-3FDFCA9B470C}"/>
    <cellStyle name="Normal 23 2 5 3" xfId="3411" xr:uid="{41CF0C6A-AC0E-43E8-8B0F-8C0CBFE10D09}"/>
    <cellStyle name="Normal 23 2 5 4" xfId="5278" xr:uid="{0679CA59-18E6-4F45-93DB-3089E96AEE70}"/>
    <cellStyle name="Normal 23 2 6" xfId="1360" xr:uid="{A47009AC-14E3-4D2D-8A86-0257040940CA}"/>
    <cellStyle name="Normal 23 2 7" xfId="2457" xr:uid="{DC066B57-79FD-48B4-9BD8-7DE5BF5A9D16}"/>
    <cellStyle name="Normal 23 2 8" xfId="3720" xr:uid="{5E1E69CC-CABB-419C-97EB-879232E5EB29}"/>
    <cellStyle name="Normal 23 2 9" xfId="4325" xr:uid="{AF01D5CD-EA1E-42A0-A000-9997DE81D7C6}"/>
    <cellStyle name="Normal 23 3" xfId="384" xr:uid="{F354D41A-1EA5-4DD8-8F16-AFCD6990221C}"/>
    <cellStyle name="Normal 23 3 2" xfId="890" xr:uid="{2DE5A60D-E5F9-4804-A678-95EB78F62993}"/>
    <cellStyle name="Normal 23 3 2 2" xfId="2054" xr:uid="{43A9A928-2911-45E2-8130-74E9FB33850E}"/>
    <cellStyle name="Normal 23 3 2 3" xfId="3151" xr:uid="{61907B37-2D62-4BEF-B426-F75D0E3E26A1}"/>
    <cellStyle name="Normal 23 3 2 4" xfId="5019" xr:uid="{11D6B7FE-E490-41F2-9A13-7C0C5F1F8335}"/>
    <cellStyle name="Normal 23 3 3" xfId="1579" xr:uid="{1346ED6F-F759-4A31-B4F1-74F1B601EE87}"/>
    <cellStyle name="Normal 23 3 4" xfId="2676" xr:uid="{5F7A45AF-1A63-4CFE-A5C1-3897DF98C9A9}"/>
    <cellStyle name="Normal 23 3 5" xfId="3939" xr:uid="{1F1AB529-244D-45D7-9F9B-2645FE7AB05E}"/>
    <cellStyle name="Normal 23 3 6" xfId="4544" xr:uid="{F280452E-0802-4443-A1EE-35A32879E8A1}"/>
    <cellStyle name="Normal 23 4" xfId="239" xr:uid="{BD8524EF-1128-4FBE-A17C-E2BC687859C3}"/>
    <cellStyle name="Normal 23 4 2" xfId="745" xr:uid="{E2A50987-A124-4081-BF6D-2B1FD05CF385}"/>
    <cellStyle name="Normal 23 4 2 2" xfId="1911" xr:uid="{450ED312-5EFF-4A01-91C7-4F85088600DD}"/>
    <cellStyle name="Normal 23 4 2 3" xfId="3008" xr:uid="{480D8AB1-9DA6-41DB-B635-48C307AAD8C9}"/>
    <cellStyle name="Normal 23 4 2 4" xfId="4876" xr:uid="{8CFEF06C-FB91-4F86-BBB7-52A7D8684D2D}"/>
    <cellStyle name="Normal 23 4 3" xfId="1436" xr:uid="{07971298-6B23-442C-B8CB-B588D369C952}"/>
    <cellStyle name="Normal 23 4 4" xfId="2533" xr:uid="{1BAA9292-4254-4DB1-91D0-5453F923CCBF}"/>
    <cellStyle name="Normal 23 4 5" xfId="3796" xr:uid="{11FB7C99-91E6-4B2D-B0EA-B2A6EF0C9D3D}"/>
    <cellStyle name="Normal 23 4 6" xfId="4401" xr:uid="{519B5071-1442-44EA-8CB7-50884F41C6C9}"/>
    <cellStyle name="Normal 23 5" xfId="609" xr:uid="{3F768065-0A2C-4E79-8E43-1D2ECFD996D9}"/>
    <cellStyle name="Normal 23 5 2" xfId="1781" xr:uid="{55647ED0-C555-4167-8140-6513F687CA05}"/>
    <cellStyle name="Normal 23 5 3" xfId="2878" xr:uid="{BD2FFB0F-AD3D-4968-8ECF-D065076BA9EB}"/>
    <cellStyle name="Normal 23 5 4" xfId="4746" xr:uid="{C1D224B2-4032-46B3-A277-93CCDA5421C4}"/>
    <cellStyle name="Normal 23 6" xfId="943" xr:uid="{95051B7B-516B-4AB2-8260-E99BDA4F68E5}"/>
    <cellStyle name="Normal 23 6 2" xfId="2105" xr:uid="{A4F525BD-7F1D-4459-A863-6D12C3A580C4}"/>
    <cellStyle name="Normal 23 6 3" xfId="3202" xr:uid="{8489C482-F542-44FB-99C8-8EB5CC126235}"/>
    <cellStyle name="Normal 23 6 4" xfId="5070" xr:uid="{CF372768-3E81-4C4B-A7E4-C7B784E0374B}"/>
    <cellStyle name="Normal 23 7" xfId="1102" xr:uid="{B4D24E2A-A8E9-4777-99FC-5587B5804FEB}"/>
    <cellStyle name="Normal 23 7 2" xfId="2247" xr:uid="{67C430FE-31C7-4ABF-A308-724717D13F3C}"/>
    <cellStyle name="Normal 23 7 3" xfId="3345" xr:uid="{74B43B5B-9137-4D12-85E0-E7066B1EBE8F}"/>
    <cellStyle name="Normal 23 7 4" xfId="5212" xr:uid="{22BB7CAD-8A98-419A-9841-671B5B56146F}"/>
    <cellStyle name="Normal 23 8" xfId="1293" xr:uid="{F041FBF3-80A4-4E72-A7EC-5F5E5A509660}"/>
    <cellStyle name="Normal 23 9" xfId="2390" xr:uid="{8877BC0B-B759-4005-921D-1ECA47DF1FC4}"/>
    <cellStyle name="Normal 24" xfId="60" xr:uid="{00000000-0005-0000-0000-00006D000000}"/>
    <cellStyle name="Normal 24 10" xfId="3670" xr:uid="{63BF06D4-D420-422B-9BFC-0E048747F66C}"/>
    <cellStyle name="Normal 24 11" xfId="4263" xr:uid="{5E253D1C-F7A9-4DD2-BE49-33A31F2940AF}"/>
    <cellStyle name="Normal 24 2" xfId="161" xr:uid="{00000000-0005-0000-0000-00006E000000}"/>
    <cellStyle name="Normal 24 2 2" xfId="309" xr:uid="{87B8B3B3-32D5-4613-A2F3-B288B4C7612C}"/>
    <cellStyle name="Normal 24 2 2 2" xfId="815" xr:uid="{63B45DA7-A8AE-4603-A7E9-71754D455ECF}"/>
    <cellStyle name="Normal 24 2 2 2 2" xfId="1981" xr:uid="{CB8A8547-425D-4886-B415-068853AECA6A}"/>
    <cellStyle name="Normal 24 2 2 2 3" xfId="3078" xr:uid="{8E413126-7A22-4759-958C-6BF1F08B22CA}"/>
    <cellStyle name="Normal 24 2 2 2 4" xfId="4946" xr:uid="{1038B5F3-A6A8-4204-AC18-314EBA323268}"/>
    <cellStyle name="Normal 24 2 2 3" xfId="1506" xr:uid="{BE6ADBAF-7B07-4CFB-99DB-3C2F4AEE262E}"/>
    <cellStyle name="Normal 24 2 2 4" xfId="2603" xr:uid="{026010D6-2D21-4577-92D5-1C7ADA2C084C}"/>
    <cellStyle name="Normal 24 2 2 5" xfId="3866" xr:uid="{3564DAB3-591F-44B3-B383-32822D6327CD}"/>
    <cellStyle name="Normal 24 2 2 6" xfId="4471" xr:uid="{896C7F10-5EC0-492A-8AF7-7BCF34B876AB}"/>
    <cellStyle name="Normal 24 2 3" xfId="670" xr:uid="{0D43E74E-A37A-49E2-A119-744CD4F112A6}"/>
    <cellStyle name="Normal 24 2 3 2" xfId="1839" xr:uid="{0EE54C37-F603-4015-800B-A3374BC6B6E1}"/>
    <cellStyle name="Normal 24 2 3 3" xfId="2936" xr:uid="{B8893FD1-41F7-4240-843D-C3427E3A7D6E}"/>
    <cellStyle name="Normal 24 2 3 4" xfId="4804" xr:uid="{E2631E03-9607-45DB-A9AB-12308F27D445}"/>
    <cellStyle name="Normal 24 2 4" xfId="1015" xr:uid="{B915E553-24C8-4F8F-9345-2FC49BF21A2C}"/>
    <cellStyle name="Normal 24 2 4 2" xfId="2175" xr:uid="{5D059F30-98E8-4C01-9C63-2D72DF6E013D}"/>
    <cellStyle name="Normal 24 2 4 3" xfId="3272" xr:uid="{74408560-5C7C-4868-A353-4F1060B2D423}"/>
    <cellStyle name="Normal 24 2 4 4" xfId="5140" xr:uid="{08054E17-C8A8-486C-B270-6D43576557E3}"/>
    <cellStyle name="Normal 24 2 5" xfId="1182" xr:uid="{9F6D99F2-FEB7-4029-934A-4B858DF6BF59}"/>
    <cellStyle name="Normal 24 2 5 2" xfId="2317" xr:uid="{24CB7C70-377D-46E4-8ACE-F86939AFF5F0}"/>
    <cellStyle name="Normal 24 2 5 3" xfId="3415" xr:uid="{8034B058-F481-4F8A-B0EA-53445D287347}"/>
    <cellStyle name="Normal 24 2 5 4" xfId="5282" xr:uid="{C00CEDAC-A0EE-4020-9AB6-70C8ADF1876C}"/>
    <cellStyle name="Normal 24 2 6" xfId="1364" xr:uid="{DCAC8A58-41B5-4D87-86F0-B9212E9F5293}"/>
    <cellStyle name="Normal 24 2 7" xfId="2461" xr:uid="{7156BD01-8C73-4CE1-8225-FDD2CC2DA25F}"/>
    <cellStyle name="Normal 24 2 8" xfId="3724" xr:uid="{F798E4D4-B3CA-49BE-BD5B-7CE936143F97}"/>
    <cellStyle name="Normal 24 2 9" xfId="4329" xr:uid="{8DA8F221-073D-448C-BB75-E274F33009A7}"/>
    <cellStyle name="Normal 24 3" xfId="388" xr:uid="{A4C73931-49F0-4821-B6E9-63EFD4792758}"/>
    <cellStyle name="Normal 24 3 2" xfId="894" xr:uid="{7F034A38-EDA9-404A-87C1-5D2AEB501905}"/>
    <cellStyle name="Normal 24 3 2 2" xfId="2058" xr:uid="{DF05C8B2-86A4-4FE3-8386-963D547DE1F4}"/>
    <cellStyle name="Normal 24 3 2 3" xfId="3155" xr:uid="{5314A7E3-E8D4-4042-8AC3-65C270D8FEC1}"/>
    <cellStyle name="Normal 24 3 2 4" xfId="5023" xr:uid="{9FFB1D8F-DF97-48EE-A75D-8A3445BC7AA2}"/>
    <cellStyle name="Normal 24 3 3" xfId="1583" xr:uid="{CBF53D78-9265-4D71-BE3C-C93E7D10B8D1}"/>
    <cellStyle name="Normal 24 3 4" xfId="2680" xr:uid="{275C1BF2-1837-4006-95D0-04BF51BE18C5}"/>
    <cellStyle name="Normal 24 3 5" xfId="3943" xr:uid="{DB793DFD-C652-4A82-932D-4FE3D222DBC9}"/>
    <cellStyle name="Normal 24 3 6" xfId="4548" xr:uid="{E424A4FF-2CE5-4C0B-89EE-15B399126D06}"/>
    <cellStyle name="Normal 24 4" xfId="243" xr:uid="{94A07057-92C3-42C4-AF19-935A414CF371}"/>
    <cellStyle name="Normal 24 4 2" xfId="749" xr:uid="{A5AB2F3E-9B42-49B0-AD24-534651AD575E}"/>
    <cellStyle name="Normal 24 4 2 2" xfId="1915" xr:uid="{1F5F844D-465E-4B11-AFC9-BC35E4A85453}"/>
    <cellStyle name="Normal 24 4 2 3" xfId="3012" xr:uid="{ACB8208A-A858-4CA7-9EA3-563A70027F99}"/>
    <cellStyle name="Normal 24 4 2 4" xfId="4880" xr:uid="{585A594E-6EA3-4F6B-875A-5D7351E47A65}"/>
    <cellStyle name="Normal 24 4 3" xfId="1440" xr:uid="{4687C547-ADDF-4A20-9DA9-2E1BD00670FE}"/>
    <cellStyle name="Normal 24 4 4" xfId="2537" xr:uid="{15083CBA-14A7-4690-BC4D-FDC286E41C3F}"/>
    <cellStyle name="Normal 24 4 5" xfId="3800" xr:uid="{AAA3F603-F3F5-481F-9E27-4634382F87EC}"/>
    <cellStyle name="Normal 24 4 6" xfId="4405" xr:uid="{2D05330D-795E-46D0-A6DE-A6577C07AF3A}"/>
    <cellStyle name="Normal 24 5" xfId="613" xr:uid="{905AB118-7D5E-4972-BAF4-BCB4B2C058E1}"/>
    <cellStyle name="Normal 24 5 2" xfId="1785" xr:uid="{E4EB792B-17F3-482B-82EA-B80E5DFF4F96}"/>
    <cellStyle name="Normal 24 5 3" xfId="2882" xr:uid="{E92202A9-D80B-4214-95DD-7051A4812272}"/>
    <cellStyle name="Normal 24 5 4" xfId="4750" xr:uid="{2B8E4282-A6C7-44CE-A7D7-2C202C3C6AB5}"/>
    <cellStyle name="Normal 24 6" xfId="947" xr:uid="{3BC15351-D66F-4773-91C8-4260FEF09798}"/>
    <cellStyle name="Normal 24 6 2" xfId="2109" xr:uid="{114A7491-B433-42DE-B0BB-FE759C7B7254}"/>
    <cellStyle name="Normal 24 6 3" xfId="3206" xr:uid="{82501048-FEAD-4D77-B469-C638B1DD9D00}"/>
    <cellStyle name="Normal 24 6 4" xfId="5074" xr:uid="{EFB262AF-F461-4598-B976-D2961E65FC6A}"/>
    <cellStyle name="Normal 24 7" xfId="1106" xr:uid="{84E89816-8F61-49D8-8AF3-3612A6C2B8E7}"/>
    <cellStyle name="Normal 24 7 2" xfId="2251" xr:uid="{0393C573-96DB-4B9F-9688-ACAF599151D4}"/>
    <cellStyle name="Normal 24 7 3" xfId="3349" xr:uid="{FCCFC14C-5FD5-4A91-A9B7-1CC93C050555}"/>
    <cellStyle name="Normal 24 7 4" xfId="5216" xr:uid="{21ADF4C2-DD5F-4DCA-ABBD-9E9F02743A47}"/>
    <cellStyle name="Normal 24 8" xfId="1297" xr:uid="{248CBEA5-DE22-4111-A962-54C29E54AF4F}"/>
    <cellStyle name="Normal 24 9" xfId="2394" xr:uid="{32D40694-0006-40AC-BB37-8A4A49462C2F}"/>
    <cellStyle name="Normal 25" xfId="37" xr:uid="{00000000-0005-0000-0000-00006F000000}"/>
    <cellStyle name="Normal 25 10" xfId="3647" xr:uid="{D5679E0F-1168-437A-B3B0-58D2F55928FC}"/>
    <cellStyle name="Normal 25 11" xfId="4240" xr:uid="{81CBE2EC-38EA-412A-849D-B411C07610FB}"/>
    <cellStyle name="Normal 25 2" xfId="138" xr:uid="{00000000-0005-0000-0000-000070000000}"/>
    <cellStyle name="Normal 25 2 2" xfId="286" xr:uid="{E5C24D19-A434-4711-B6B4-EB8DEEBD2D15}"/>
    <cellStyle name="Normal 25 2 2 2" xfId="792" xr:uid="{9FA7132E-EBAA-490D-81D8-9CFF30C9EFDC}"/>
    <cellStyle name="Normal 25 2 2 2 2" xfId="1958" xr:uid="{6B0BCAEC-58DD-48AD-AC0C-11262DBFA52D}"/>
    <cellStyle name="Normal 25 2 2 2 3" xfId="3055" xr:uid="{CC57D666-6BE8-4952-A25D-DB7F2A94BF6B}"/>
    <cellStyle name="Normal 25 2 2 2 4" xfId="4923" xr:uid="{97F0A4FB-2BD6-430C-BEF2-41E0371AA8E9}"/>
    <cellStyle name="Normal 25 2 2 3" xfId="1483" xr:uid="{74A54B73-1CCC-499C-834F-0FD8A246CCFD}"/>
    <cellStyle name="Normal 25 2 2 4" xfId="2580" xr:uid="{24C1A10B-F018-4571-A604-66BA21D27005}"/>
    <cellStyle name="Normal 25 2 2 5" xfId="3843" xr:uid="{C9E89260-72A9-486A-A9BD-AD2BB1B26FD5}"/>
    <cellStyle name="Normal 25 2 2 6" xfId="4448" xr:uid="{A25235ED-3708-4FF8-A3DE-7AF762EAC770}"/>
    <cellStyle name="Normal 25 2 3" xfId="647" xr:uid="{2E283BE3-3B67-4BF2-BF28-7DC039EAE390}"/>
    <cellStyle name="Normal 25 2 3 2" xfId="1816" xr:uid="{1AD2702A-E9C2-4297-B327-126EE4A721DE}"/>
    <cellStyle name="Normal 25 2 3 3" xfId="2913" xr:uid="{41261E27-1F07-45D7-88A5-F06C49619317}"/>
    <cellStyle name="Normal 25 2 3 4" xfId="4781" xr:uid="{5848C52C-EB9D-4838-AB64-0E2A7178CEB6}"/>
    <cellStyle name="Normal 25 2 4" xfId="992" xr:uid="{6B693CA3-1A48-478D-96F3-1119CCA131B7}"/>
    <cellStyle name="Normal 25 2 4 2" xfId="2152" xr:uid="{4E50365B-B98B-4C18-BEF8-72B2AFB4B46E}"/>
    <cellStyle name="Normal 25 2 4 3" xfId="3249" xr:uid="{6D930CB3-BB3E-417A-B83F-A66F88028197}"/>
    <cellStyle name="Normal 25 2 4 4" xfId="5117" xr:uid="{B555B5F3-C429-4B42-9761-57F4C0E64044}"/>
    <cellStyle name="Normal 25 2 5" xfId="1159" xr:uid="{C21BB738-8EDD-415C-862C-F76A885D9D2A}"/>
    <cellStyle name="Normal 25 2 5 2" xfId="2294" xr:uid="{7E55A65B-0653-4ACB-A4A4-8F73786CE4BA}"/>
    <cellStyle name="Normal 25 2 5 3" xfId="3392" xr:uid="{D9E0E612-A9CE-4FB6-8C3A-5F34D720976D}"/>
    <cellStyle name="Normal 25 2 5 4" xfId="5259" xr:uid="{FB0270E4-49F3-403B-98AF-28CE399ACFA5}"/>
    <cellStyle name="Normal 25 2 6" xfId="1341" xr:uid="{EBD94E1D-8184-471C-B0C2-41B64A804546}"/>
    <cellStyle name="Normal 25 2 7" xfId="2438" xr:uid="{9D29B952-6B52-4925-9761-EFB9D7DC5B36}"/>
    <cellStyle name="Normal 25 2 8" xfId="3701" xr:uid="{D6B70277-1392-464E-8014-51B178FFB612}"/>
    <cellStyle name="Normal 25 2 9" xfId="4306" xr:uid="{AB11F4D7-2C80-4325-9324-79359C9484D6}"/>
    <cellStyle name="Normal 25 3" xfId="365" xr:uid="{E7C6F66B-B0FB-442C-B549-F532D5425694}"/>
    <cellStyle name="Normal 25 3 2" xfId="871" xr:uid="{48BB9A16-4031-42ED-9554-194C3F60F0C8}"/>
    <cellStyle name="Normal 25 3 2 2" xfId="2035" xr:uid="{B337D240-ECA1-449D-95E0-83CEF3740B4A}"/>
    <cellStyle name="Normal 25 3 2 3" xfId="3132" xr:uid="{2CAEAD58-148B-4C45-B5F8-7653FA948AE9}"/>
    <cellStyle name="Normal 25 3 2 4" xfId="5000" xr:uid="{00F92BAA-866B-45AC-9634-C12A93ECD639}"/>
    <cellStyle name="Normal 25 3 3" xfId="1560" xr:uid="{BA99A3E1-4E55-45AE-AB83-15540BB2A714}"/>
    <cellStyle name="Normal 25 3 4" xfId="2657" xr:uid="{0BE1023C-7900-4F04-90A1-18BD61BC6DC5}"/>
    <cellStyle name="Normal 25 3 5" xfId="3920" xr:uid="{5C88014E-C00F-4A7E-B40C-343F301DC3D2}"/>
    <cellStyle name="Normal 25 3 6" xfId="4525" xr:uid="{E78742B2-26C9-4137-A1A0-B06EAC8AC858}"/>
    <cellStyle name="Normal 25 4" xfId="220" xr:uid="{5A527560-1336-466A-9FA1-CF4A9B8FEB56}"/>
    <cellStyle name="Normal 25 4 2" xfId="726" xr:uid="{329FC001-AC4F-470A-AB65-E35F7F1BBBAA}"/>
    <cellStyle name="Normal 25 4 2 2" xfId="1892" xr:uid="{CB7CABEA-F760-4089-A9E0-45FCE06E63C7}"/>
    <cellStyle name="Normal 25 4 2 3" xfId="2989" xr:uid="{94B12AE2-2655-4D07-B39A-9390DD4EEB9E}"/>
    <cellStyle name="Normal 25 4 2 4" xfId="4857" xr:uid="{A2662F56-920D-4640-8CB7-66822300DF40}"/>
    <cellStyle name="Normal 25 4 3" xfId="1417" xr:uid="{0F093BBF-6BA0-4E6F-9B22-F9DA6D9B6178}"/>
    <cellStyle name="Normal 25 4 4" xfId="2514" xr:uid="{2E451D3A-6B82-42E5-BBFC-88DCFBAE4976}"/>
    <cellStyle name="Normal 25 4 5" xfId="3777" xr:uid="{D9B6B487-6B8A-41B4-A8A5-AD84B9E7E911}"/>
    <cellStyle name="Normal 25 4 6" xfId="4382" xr:uid="{A4A52AB3-01FE-44D6-8584-BE2C5C0B0056}"/>
    <cellStyle name="Normal 25 5" xfId="590" xr:uid="{C7F6300E-090C-4B48-865D-F1C85E07EC17}"/>
    <cellStyle name="Normal 25 5 2" xfId="1762" xr:uid="{36E0654B-1455-4FE7-8B25-4FF3CE584C61}"/>
    <cellStyle name="Normal 25 5 3" xfId="2859" xr:uid="{EA307975-912E-4ACE-817A-21D3217DEBAD}"/>
    <cellStyle name="Normal 25 5 4" xfId="4727" xr:uid="{A9C9A5CE-4F6D-4CF7-8463-1B24B2C701D1}"/>
    <cellStyle name="Normal 25 6" xfId="924" xr:uid="{3C9B999B-19B7-4C9E-B0B8-D372F327ADCB}"/>
    <cellStyle name="Normal 25 6 2" xfId="2086" xr:uid="{2FAAD1B3-A637-4183-9A5F-929F5535D1C7}"/>
    <cellStyle name="Normal 25 6 3" xfId="3183" xr:uid="{B548D7D0-FF8F-4D24-B21E-567A934BAC43}"/>
    <cellStyle name="Normal 25 6 4" xfId="5051" xr:uid="{4C6BCBEF-94A5-4D2D-904B-920C84F2224D}"/>
    <cellStyle name="Normal 25 7" xfId="1083" xr:uid="{9FD29A0B-C971-4A26-8122-435D3A94087F}"/>
    <cellStyle name="Normal 25 7 2" xfId="2228" xr:uid="{D780328B-B6A3-4888-8618-E9B27262A2A7}"/>
    <cellStyle name="Normal 25 7 3" xfId="3326" xr:uid="{1F4DDDDF-803D-49D1-8EBC-12D8965E525B}"/>
    <cellStyle name="Normal 25 7 4" xfId="5193" xr:uid="{A4C42D9D-4E0C-42B4-AC93-DDC39EFC167B}"/>
    <cellStyle name="Normal 25 8" xfId="1274" xr:uid="{2504BA90-6111-4F0A-BA7F-C5698FAD4220}"/>
    <cellStyle name="Normal 25 9" xfId="2371" xr:uid="{2F462D58-69D2-45FA-B8E0-79A1590CD04F}"/>
    <cellStyle name="Normal 26" xfId="38" xr:uid="{00000000-0005-0000-0000-000071000000}"/>
    <cellStyle name="Normal 26 10" xfId="3648" xr:uid="{BFE57D92-92A2-44B0-98F5-772B81623DD8}"/>
    <cellStyle name="Normal 26 11" xfId="4241" xr:uid="{247B935F-5675-4580-A1FD-22BC64083BC4}"/>
    <cellStyle name="Normal 26 2" xfId="139" xr:uid="{00000000-0005-0000-0000-000072000000}"/>
    <cellStyle name="Normal 26 2 2" xfId="287" xr:uid="{9B3F3579-C108-4412-B1F9-B5B54D3F85FB}"/>
    <cellStyle name="Normal 26 2 2 2" xfId="793" xr:uid="{8F2C6A80-DEEB-4C5A-91A7-C0675EC97949}"/>
    <cellStyle name="Normal 26 2 2 2 2" xfId="1959" xr:uid="{C9B16CE7-9935-449E-AD33-B80B45B678D7}"/>
    <cellStyle name="Normal 26 2 2 2 3" xfId="3056" xr:uid="{641B31CC-CCB4-4998-BA5E-5D71B89994F4}"/>
    <cellStyle name="Normal 26 2 2 2 4" xfId="4924" xr:uid="{CCEC072E-C887-4C4A-ACA6-A783DE2B4098}"/>
    <cellStyle name="Normal 26 2 2 3" xfId="1484" xr:uid="{7AB1A714-97EC-4012-877B-58D8DAFB0112}"/>
    <cellStyle name="Normal 26 2 2 4" xfId="2581" xr:uid="{493D4617-83CA-4FF3-A400-C95A82227667}"/>
    <cellStyle name="Normal 26 2 2 5" xfId="3844" xr:uid="{F60547A6-2A94-4B4B-8994-F33AA3BE7551}"/>
    <cellStyle name="Normal 26 2 2 6" xfId="4449" xr:uid="{135D53BC-9C30-40BA-A36B-AEB7CE1CB0E5}"/>
    <cellStyle name="Normal 26 2 3" xfId="648" xr:uid="{ED3A8D21-A276-4A32-9A85-E44045B33A9B}"/>
    <cellStyle name="Normal 26 2 3 2" xfId="1817" xr:uid="{C767A62A-05CE-409F-9EEE-15EC1E118AEE}"/>
    <cellStyle name="Normal 26 2 3 3" xfId="2914" xr:uid="{3CD84828-8F33-42E7-AA28-5A3A10C82197}"/>
    <cellStyle name="Normal 26 2 3 4" xfId="4782" xr:uid="{6F52B692-E0D4-4664-AA8F-C43C229D55A5}"/>
    <cellStyle name="Normal 26 2 4" xfId="993" xr:uid="{D48F8022-46A5-4EFA-8DF9-B419BC4B8D3C}"/>
    <cellStyle name="Normal 26 2 4 2" xfId="2153" xr:uid="{04EEBC02-42BC-4961-B879-BBB6F74F9307}"/>
    <cellStyle name="Normal 26 2 4 3" xfId="3250" xr:uid="{6A4DB88D-B473-46D3-AD7D-FDABA16AA721}"/>
    <cellStyle name="Normal 26 2 4 4" xfId="5118" xr:uid="{E7A26230-B514-4A74-A0A2-24EF24D63D54}"/>
    <cellStyle name="Normal 26 2 5" xfId="1160" xr:uid="{7890D5DE-6ABD-490B-9924-BA49601C2696}"/>
    <cellStyle name="Normal 26 2 5 2" xfId="2295" xr:uid="{B864E48F-AEC6-4D24-BCD1-DE9DFAC1EABE}"/>
    <cellStyle name="Normal 26 2 5 3" xfId="3393" xr:uid="{3F464C2A-A78F-4C14-A1C0-14E087DC04D9}"/>
    <cellStyle name="Normal 26 2 5 4" xfId="5260" xr:uid="{385F9A64-92D9-429F-BD5D-EB467B54E7F7}"/>
    <cellStyle name="Normal 26 2 6" xfId="1342" xr:uid="{44CF9EDF-BA68-440A-AFAF-C211A77C8F45}"/>
    <cellStyle name="Normal 26 2 7" xfId="2439" xr:uid="{A46CA62A-B180-48CA-ACB2-285AA2EA2DD6}"/>
    <cellStyle name="Normal 26 2 8" xfId="3702" xr:uid="{A4C9CED0-F2A2-476F-A479-D47A9C2CF3D4}"/>
    <cellStyle name="Normal 26 2 9" xfId="4307" xr:uid="{11A761C6-AD2E-4DC2-A9D7-395AB6D8C49E}"/>
    <cellStyle name="Normal 26 3" xfId="366" xr:uid="{D4EE1DB7-8E36-4161-AA3D-B2DB84482048}"/>
    <cellStyle name="Normal 26 3 2" xfId="872" xr:uid="{16A6A012-707E-4490-B893-1BEF120F322A}"/>
    <cellStyle name="Normal 26 3 2 2" xfId="2036" xr:uid="{5872CFA1-77DE-4660-AD80-5170202003D8}"/>
    <cellStyle name="Normal 26 3 2 3" xfId="3133" xr:uid="{2D862054-4F94-463F-985C-6A1E2CE7CE9F}"/>
    <cellStyle name="Normal 26 3 2 4" xfId="5001" xr:uid="{0F646507-48E0-4E8E-9F1B-8E1654CDF5EE}"/>
    <cellStyle name="Normal 26 3 3" xfId="1561" xr:uid="{6AB083D1-A4F1-4A38-AE72-E621DE8E87A7}"/>
    <cellStyle name="Normal 26 3 4" xfId="2658" xr:uid="{3B7E8FF0-CF68-4473-8151-0BE436F67FFF}"/>
    <cellStyle name="Normal 26 3 5" xfId="3921" xr:uid="{6183DD53-FA05-4D59-9E4B-C1827B122E9D}"/>
    <cellStyle name="Normal 26 3 6" xfId="4526" xr:uid="{DE20DFB8-8FB6-45F4-A479-27AA36BE14D3}"/>
    <cellStyle name="Normal 26 4" xfId="221" xr:uid="{3A16BD99-FF33-4919-A212-5C8EC0E0DC62}"/>
    <cellStyle name="Normal 26 4 2" xfId="727" xr:uid="{7553927D-BE06-456B-A423-92BDDA4F34D6}"/>
    <cellStyle name="Normal 26 4 2 2" xfId="1893" xr:uid="{065AF7CE-1AC2-4D39-9C03-6463F9D21D70}"/>
    <cellStyle name="Normal 26 4 2 3" xfId="2990" xr:uid="{39C65ED9-D15D-40C8-83C3-68E5D88C0AAC}"/>
    <cellStyle name="Normal 26 4 2 4" xfId="4858" xr:uid="{E66F6F61-447F-4678-9E03-E761C254618A}"/>
    <cellStyle name="Normal 26 4 3" xfId="1418" xr:uid="{B524BEA1-794B-42BB-B9FF-D87B65904524}"/>
    <cellStyle name="Normal 26 4 4" xfId="2515" xr:uid="{8840D1F6-2462-499A-97B8-1512B342027E}"/>
    <cellStyle name="Normal 26 4 5" xfId="3778" xr:uid="{0EF75766-03E0-4F58-9D7D-3F7FC3F543F1}"/>
    <cellStyle name="Normal 26 4 6" xfId="4383" xr:uid="{D32E746F-A3F6-42E0-95CB-AE817F19E471}"/>
    <cellStyle name="Normal 26 5" xfId="591" xr:uid="{6DDDD0AD-031F-4847-9904-12720308DBFF}"/>
    <cellStyle name="Normal 26 5 2" xfId="1763" xr:uid="{DE55B5C2-B1C3-41B9-A02F-AC5D8B703F57}"/>
    <cellStyle name="Normal 26 5 3" xfId="2860" xr:uid="{A78317E6-D5B0-4264-BFAF-7F4BBD2D98B0}"/>
    <cellStyle name="Normal 26 5 4" xfId="4728" xr:uid="{07E84363-0BD9-4365-B292-32C407998414}"/>
    <cellStyle name="Normal 26 6" xfId="925" xr:uid="{13721629-244B-4B54-A727-CF438555731D}"/>
    <cellStyle name="Normal 26 6 2" xfId="2087" xr:uid="{8485DB3E-DA48-48E2-8DF3-A489B04B90D7}"/>
    <cellStyle name="Normal 26 6 3" xfId="3184" xr:uid="{9861BBB0-8A52-4224-A504-B1595B8041F6}"/>
    <cellStyle name="Normal 26 6 4" xfId="5052" xr:uid="{EE678F44-EC49-4E6C-96BB-4D8AE6B45D4E}"/>
    <cellStyle name="Normal 26 7" xfId="1084" xr:uid="{1CEDC671-63E8-4689-A26D-CB42A15E558C}"/>
    <cellStyle name="Normal 26 7 2" xfId="2229" xr:uid="{6FFED92A-6173-4474-A5D5-81CDD15EC8F5}"/>
    <cellStyle name="Normal 26 7 3" xfId="3327" xr:uid="{B48F461F-4BDA-4FB1-855E-0418517FDC62}"/>
    <cellStyle name="Normal 26 7 4" xfId="5194" xr:uid="{288ADCAC-D973-40FF-B99E-69910B56DDD5}"/>
    <cellStyle name="Normal 26 8" xfId="1275" xr:uid="{C2B1216B-D577-43F6-A601-CE672D99CF59}"/>
    <cellStyle name="Normal 26 9" xfId="2372" xr:uid="{C8B80537-1D2C-4175-A150-647ED2C91AA2}"/>
    <cellStyle name="Normal 27" xfId="40" xr:uid="{00000000-0005-0000-0000-000073000000}"/>
    <cellStyle name="Normal 27 10" xfId="3650" xr:uid="{A019B04D-CA51-484A-AC9B-91A7BC34B393}"/>
    <cellStyle name="Normal 27 11" xfId="4243" xr:uid="{65AEEB23-9328-46B6-9718-5B98BC374058}"/>
    <cellStyle name="Normal 27 2" xfId="141" xr:uid="{00000000-0005-0000-0000-000074000000}"/>
    <cellStyle name="Normal 27 2 2" xfId="289" xr:uid="{9D23D59F-16A0-4FB6-B239-A149A98302F6}"/>
    <cellStyle name="Normal 27 2 2 2" xfId="795" xr:uid="{5E0A46C3-9CCD-4640-AA79-CC98ADCF3459}"/>
    <cellStyle name="Normal 27 2 2 2 2" xfId="1961" xr:uid="{75C515A4-7DE1-4C8E-BC30-876EBBF02755}"/>
    <cellStyle name="Normal 27 2 2 2 3" xfId="3058" xr:uid="{E3F800DF-9E6B-4B80-90FD-04D30BBF860F}"/>
    <cellStyle name="Normal 27 2 2 2 4" xfId="4926" xr:uid="{2476521D-69C8-453F-86A0-7AE1DD7E046E}"/>
    <cellStyle name="Normal 27 2 2 3" xfId="1486" xr:uid="{67E1EC43-B182-4571-AE43-42234499E84E}"/>
    <cellStyle name="Normal 27 2 2 4" xfId="2583" xr:uid="{50D42D0E-0E21-435C-BF88-1C7068D73A4A}"/>
    <cellStyle name="Normal 27 2 2 5" xfId="3846" xr:uid="{494FD008-D669-430A-91BF-109FE48ABEE4}"/>
    <cellStyle name="Normal 27 2 2 6" xfId="4451" xr:uid="{EFA3308F-7CB2-4712-8259-DC58EAE6C006}"/>
    <cellStyle name="Normal 27 2 3" xfId="650" xr:uid="{2E63BA07-187D-440C-8C8A-CABEEAAFA3E7}"/>
    <cellStyle name="Normal 27 2 3 2" xfId="1819" xr:uid="{ED4BC2AB-2C2A-4C6F-848F-C818400F94C5}"/>
    <cellStyle name="Normal 27 2 3 3" xfId="2916" xr:uid="{01833972-096A-4D42-9B86-CE9F7D5A69B8}"/>
    <cellStyle name="Normal 27 2 3 4" xfId="4784" xr:uid="{57D51A12-47A5-4CE1-AA74-2520C24769FD}"/>
    <cellStyle name="Normal 27 2 4" xfId="995" xr:uid="{E6191C03-364F-4F0B-94F4-420A1A99F017}"/>
    <cellStyle name="Normal 27 2 4 2" xfId="2155" xr:uid="{BCD88364-B4B0-490B-A1F4-8CB9B9D9C0CC}"/>
    <cellStyle name="Normal 27 2 4 3" xfId="3252" xr:uid="{C13FB011-B10E-4A69-997A-E1932A69487B}"/>
    <cellStyle name="Normal 27 2 4 4" xfId="5120" xr:uid="{6BB48744-C4A0-41B3-A9DC-E0B7EE5CE8C0}"/>
    <cellStyle name="Normal 27 2 5" xfId="1162" xr:uid="{B33E1EFE-0136-4E18-982C-0C01281A43BF}"/>
    <cellStyle name="Normal 27 2 5 2" xfId="2297" xr:uid="{D5351491-7B9E-4187-B6E9-87EB9D3A3EBD}"/>
    <cellStyle name="Normal 27 2 5 3" xfId="3395" xr:uid="{0B4405B7-5DE4-4891-9587-BE69EEC23086}"/>
    <cellStyle name="Normal 27 2 5 4" xfId="5262" xr:uid="{B1013CE6-F3FB-4B7A-A8AD-1A5971841533}"/>
    <cellStyle name="Normal 27 2 6" xfId="1344" xr:uid="{1A34B99D-4836-4132-B8FC-31C8A0D6F27D}"/>
    <cellStyle name="Normal 27 2 7" xfId="2441" xr:uid="{899F9FEA-633B-4B04-900D-280F63F62BFB}"/>
    <cellStyle name="Normal 27 2 8" xfId="3704" xr:uid="{C49504AB-0E84-4A07-BEBB-C5260407D71B}"/>
    <cellStyle name="Normal 27 2 9" xfId="4309" xr:uid="{22B6E0EF-D008-4927-AF01-D9E7BBA9548B}"/>
    <cellStyle name="Normal 27 3" xfId="368" xr:uid="{C3C9295A-0385-4391-BF2F-107C735AB2BB}"/>
    <cellStyle name="Normal 27 3 2" xfId="874" xr:uid="{FFDABD81-5724-46F9-B20B-0C26158DBA70}"/>
    <cellStyle name="Normal 27 3 2 2" xfId="2038" xr:uid="{F6DE9EBE-2ED6-4B87-A036-78DF083ACDCC}"/>
    <cellStyle name="Normal 27 3 2 3" xfId="3135" xr:uid="{52BA8C35-1DB8-44EE-857D-33AAF1662024}"/>
    <cellStyle name="Normal 27 3 2 4" xfId="5003" xr:uid="{B094D406-5B10-4A82-A5AA-DD17576DFE13}"/>
    <cellStyle name="Normal 27 3 3" xfId="1563" xr:uid="{9A3926FD-A879-498B-BC35-9433C614A3EA}"/>
    <cellStyle name="Normal 27 3 4" xfId="2660" xr:uid="{DB4BF263-0E6C-4C1D-B1C5-C340C74FED95}"/>
    <cellStyle name="Normal 27 3 5" xfId="3923" xr:uid="{D2CF6871-B36F-4F6F-A638-8D0C5F19D0CA}"/>
    <cellStyle name="Normal 27 3 6" xfId="4528" xr:uid="{D94D6008-2DB6-40AD-82A8-B46A6BC9E32B}"/>
    <cellStyle name="Normal 27 4" xfId="223" xr:uid="{65FA2C1C-6D1A-4D9A-9970-96CD1D88F1AA}"/>
    <cellStyle name="Normal 27 4 2" xfId="729" xr:uid="{0C80E77C-719C-4489-9D91-7DBEFE5C6B1D}"/>
    <cellStyle name="Normal 27 4 2 2" xfId="1895" xr:uid="{82F7CE07-9637-4F05-9892-8CD1C3DD669C}"/>
    <cellStyle name="Normal 27 4 2 3" xfId="2992" xr:uid="{72FEAC32-4913-4DE2-A26A-777DFBE8B2F8}"/>
    <cellStyle name="Normal 27 4 2 4" xfId="4860" xr:uid="{8F48681A-55A4-46A3-BF2B-29C0FA91E297}"/>
    <cellStyle name="Normal 27 4 3" xfId="1420" xr:uid="{78D9AD2E-F169-49FB-B447-427142D0DBD9}"/>
    <cellStyle name="Normal 27 4 4" xfId="2517" xr:uid="{0B6BC857-41DE-447F-8654-73A59193EB74}"/>
    <cellStyle name="Normal 27 4 5" xfId="3780" xr:uid="{EA7401AF-2EA6-497D-AE66-A55B9AD14AC2}"/>
    <cellStyle name="Normal 27 4 6" xfId="4385" xr:uid="{208870BE-0E20-44C6-8304-CE1A52B5C9B5}"/>
    <cellStyle name="Normal 27 5" xfId="593" xr:uid="{E119390A-ED67-487B-B4B8-9FAAF94AF9E3}"/>
    <cellStyle name="Normal 27 5 2" xfId="1765" xr:uid="{0A7B5459-845F-47C5-A21A-49FD050C86EC}"/>
    <cellStyle name="Normal 27 5 3" xfId="2862" xr:uid="{1A70EDFD-728C-4977-A383-207AA73C942E}"/>
    <cellStyle name="Normal 27 5 4" xfId="4730" xr:uid="{C77AFE50-3F40-4CD6-9378-3BD17C1FA8A5}"/>
    <cellStyle name="Normal 27 6" xfId="927" xr:uid="{1F9D0924-7DE1-42C4-BA75-23BB09EE685D}"/>
    <cellStyle name="Normal 27 6 2" xfId="2089" xr:uid="{63ADB99D-26BB-42F6-B975-33FC3BDD9A7B}"/>
    <cellStyle name="Normal 27 6 3" xfId="3186" xr:uid="{DBAC9F71-395C-4738-B311-18773AE139ED}"/>
    <cellStyle name="Normal 27 6 4" xfId="5054" xr:uid="{1F96CED9-47AC-4A8C-84EF-565F68FD6297}"/>
    <cellStyle name="Normal 27 7" xfId="1086" xr:uid="{9AEF7F17-802B-4D93-A11A-9895DADB8158}"/>
    <cellStyle name="Normal 27 7 2" xfId="2231" xr:uid="{95A3A42E-CAEC-42EF-AAE1-5B9D83C3BAFD}"/>
    <cellStyle name="Normal 27 7 3" xfId="3329" xr:uid="{BD54A69D-BCEF-4006-8EB3-9D13626CA75B}"/>
    <cellStyle name="Normal 27 7 4" xfId="5196" xr:uid="{D187CEC0-A310-45CB-8E38-37513AB8DADD}"/>
    <cellStyle name="Normal 27 8" xfId="1277" xr:uid="{CF4D8EEE-495D-4459-A391-5CEEBE7EBD19}"/>
    <cellStyle name="Normal 27 9" xfId="2374" xr:uid="{A8C0CB27-96EA-4DD3-97AF-508744E3267B}"/>
    <cellStyle name="Normal 28" xfId="42" xr:uid="{00000000-0005-0000-0000-000075000000}"/>
    <cellStyle name="Normal 28 10" xfId="3652" xr:uid="{17EB2672-02D6-47B8-980A-CA0B7099859F}"/>
    <cellStyle name="Normal 28 11" xfId="4245" xr:uid="{14A2DE4D-B527-4187-AF3B-59DA1C2EACFD}"/>
    <cellStyle name="Normal 28 2" xfId="143" xr:uid="{00000000-0005-0000-0000-000076000000}"/>
    <cellStyle name="Normal 28 2 2" xfId="291" xr:uid="{D7F7CCBE-9005-4855-9B47-F4ECB5DE908B}"/>
    <cellStyle name="Normal 28 2 2 2" xfId="797" xr:uid="{A5D65570-661A-45C9-89D5-30254D49393A}"/>
    <cellStyle name="Normal 28 2 2 2 2" xfId="1963" xr:uid="{FAF5DF53-CE6B-4ED9-961F-F5F23CB51AA7}"/>
    <cellStyle name="Normal 28 2 2 2 3" xfId="3060" xr:uid="{82C9CDEE-BD7F-470B-A7DC-B851902FAD84}"/>
    <cellStyle name="Normal 28 2 2 2 4" xfId="4928" xr:uid="{F53B3551-12D8-4432-A1DD-432B75CAB093}"/>
    <cellStyle name="Normal 28 2 2 3" xfId="1488" xr:uid="{0D81A1FB-2EB5-4AB6-9E3D-ADC20FF13C5A}"/>
    <cellStyle name="Normal 28 2 2 4" xfId="2585" xr:uid="{852EB8D1-3483-4070-AF17-FA27F3D1E444}"/>
    <cellStyle name="Normal 28 2 2 5" xfId="3848" xr:uid="{C8FF4F64-B691-46C1-8263-AA0B9FF0B715}"/>
    <cellStyle name="Normal 28 2 2 6" xfId="4453" xr:uid="{A772E638-BBC2-41BB-AFC2-072F895FC47F}"/>
    <cellStyle name="Normal 28 2 3" xfId="652" xr:uid="{C33FFB77-1A63-46C2-926B-0D877E5D3EB9}"/>
    <cellStyle name="Normal 28 2 3 2" xfId="1821" xr:uid="{30F926A2-F51F-4C7D-8B4C-AE2E03DD6B79}"/>
    <cellStyle name="Normal 28 2 3 3" xfId="2918" xr:uid="{E2D3DE44-2A17-420B-ADC6-1FF1C8F25BFE}"/>
    <cellStyle name="Normal 28 2 3 4" xfId="4786" xr:uid="{130731BF-CD0E-4A0E-A560-98319464E174}"/>
    <cellStyle name="Normal 28 2 4" xfId="997" xr:uid="{F2948AE8-D1E6-45C7-BCC1-89BB11081D82}"/>
    <cellStyle name="Normal 28 2 4 2" xfId="2157" xr:uid="{DECA27C5-4824-445E-A73C-8DD867CC375C}"/>
    <cellStyle name="Normal 28 2 4 3" xfId="3254" xr:uid="{30A0722D-8E34-4396-A1BA-41780E28CA3C}"/>
    <cellStyle name="Normal 28 2 4 4" xfId="5122" xr:uid="{C79CD632-7A7F-4A3B-BABB-D24BC780D706}"/>
    <cellStyle name="Normal 28 2 5" xfId="1164" xr:uid="{2A2C2641-14FA-4069-9A18-EB928F6E74AE}"/>
    <cellStyle name="Normal 28 2 5 2" xfId="2299" xr:uid="{CD0900CF-69A2-41BB-9B57-FA3630BDF4BC}"/>
    <cellStyle name="Normal 28 2 5 3" xfId="3397" xr:uid="{10A4CEC2-F17D-4ADF-9C58-91ED85A1B37B}"/>
    <cellStyle name="Normal 28 2 5 4" xfId="5264" xr:uid="{DCCFAF7E-0D7C-4E1F-B2AD-9061C28E9D54}"/>
    <cellStyle name="Normal 28 2 6" xfId="1346" xr:uid="{9824F8F6-9608-4B51-8864-4BE8F49E9D3B}"/>
    <cellStyle name="Normal 28 2 7" xfId="2443" xr:uid="{A9C7BBF5-1EBD-435D-9036-86066EF510DC}"/>
    <cellStyle name="Normal 28 2 8" xfId="3706" xr:uid="{17415EE1-131E-480B-9BB9-FC29CC96F5DA}"/>
    <cellStyle name="Normal 28 2 9" xfId="4311" xr:uid="{715D49A9-CF28-4A05-BA40-26A1CE696BB9}"/>
    <cellStyle name="Normal 28 3" xfId="370" xr:uid="{1ED2987D-1FE3-4C59-83D2-9EC1CB41CF58}"/>
    <cellStyle name="Normal 28 3 2" xfId="876" xr:uid="{2596EAD8-FD57-4E9C-BCBC-5014E443B766}"/>
    <cellStyle name="Normal 28 3 2 2" xfId="2040" xr:uid="{5F79E9E8-0590-4275-862D-6480B2869512}"/>
    <cellStyle name="Normal 28 3 2 3" xfId="3137" xr:uid="{317507C8-1645-49A4-9093-6B20AA061621}"/>
    <cellStyle name="Normal 28 3 2 4" xfId="5005" xr:uid="{E3C0677B-73DB-4455-B5EA-DEC53D4997AF}"/>
    <cellStyle name="Normal 28 3 3" xfId="1565" xr:uid="{336D3D3E-44F0-4A9C-B2F8-33B95B28FC31}"/>
    <cellStyle name="Normal 28 3 4" xfId="2662" xr:uid="{F78D37FB-DBE2-4750-9215-FAF0901195B8}"/>
    <cellStyle name="Normal 28 3 5" xfId="3925" xr:uid="{07ACB0E3-0443-4FCD-9E63-E2D11E3213D4}"/>
    <cellStyle name="Normal 28 3 6" xfId="4530" xr:uid="{5D3B6BF2-F17B-4A77-9550-F222D02EF75D}"/>
    <cellStyle name="Normal 28 4" xfId="225" xr:uid="{3671F13D-A5EB-4016-8285-223E3E076258}"/>
    <cellStyle name="Normal 28 4 2" xfId="731" xr:uid="{95209E60-3D30-4EFE-BBE3-A6F86618735A}"/>
    <cellStyle name="Normal 28 4 2 2" xfId="1897" xr:uid="{EA8A0121-E600-4A36-88A2-52FC579FB444}"/>
    <cellStyle name="Normal 28 4 2 3" xfId="2994" xr:uid="{AAED3445-503D-4EAA-ADF5-BAC7C651A13E}"/>
    <cellStyle name="Normal 28 4 2 4" xfId="4862" xr:uid="{94C47078-B23E-483C-81CB-DE8D989E3E64}"/>
    <cellStyle name="Normal 28 4 3" xfId="1422" xr:uid="{B4D6F5F6-66A2-4E5C-9EE1-4A912F15E69B}"/>
    <cellStyle name="Normal 28 4 4" xfId="2519" xr:uid="{13ABCF25-FF61-42F4-90FE-23DFD5DD5B5D}"/>
    <cellStyle name="Normal 28 4 5" xfId="3782" xr:uid="{C16DC56E-1F75-4396-885B-760482DF48FD}"/>
    <cellStyle name="Normal 28 4 6" xfId="4387" xr:uid="{9E60C00E-23CE-46C0-A80B-5AEEFF6589D0}"/>
    <cellStyle name="Normal 28 5" xfId="595" xr:uid="{48D0DBFE-8FA4-4387-8109-AAB6C9691CC0}"/>
    <cellStyle name="Normal 28 5 2" xfId="1767" xr:uid="{273D0D97-53A8-4783-85F9-BC5A208054E7}"/>
    <cellStyle name="Normal 28 5 3" xfId="2864" xr:uid="{F37683D4-0516-4122-958E-BA2F45CC0208}"/>
    <cellStyle name="Normal 28 5 4" xfId="4732" xr:uid="{0683451E-7B8C-461B-ADB0-1080B3573153}"/>
    <cellStyle name="Normal 28 6" xfId="929" xr:uid="{0764874E-B5FC-4F84-B461-879705992FAF}"/>
    <cellStyle name="Normal 28 6 2" xfId="2091" xr:uid="{ED28FF70-E4D9-4B54-A676-A2A26195A5F0}"/>
    <cellStyle name="Normal 28 6 3" xfId="3188" xr:uid="{CDEBA352-DA51-4DAA-9727-F74ECEC98BB8}"/>
    <cellStyle name="Normal 28 6 4" xfId="5056" xr:uid="{91618F86-F526-433E-8D92-C5A5C19EB340}"/>
    <cellStyle name="Normal 28 7" xfId="1088" xr:uid="{3055F958-1598-464A-8647-AB817686FAC7}"/>
    <cellStyle name="Normal 28 7 2" xfId="2233" xr:uid="{E6F59C49-2A09-4A6B-A5A0-113D841B2CBE}"/>
    <cellStyle name="Normal 28 7 3" xfId="3331" xr:uid="{7B323700-CF34-43A9-B663-21819BAE45EE}"/>
    <cellStyle name="Normal 28 7 4" xfId="5198" xr:uid="{5858472B-26CC-44B5-B7A2-BAB7BCA3870E}"/>
    <cellStyle name="Normal 28 8" xfId="1279" xr:uid="{F16F2501-81D8-4CD0-A5A8-44718A4B959D}"/>
    <cellStyle name="Normal 28 9" xfId="2376" xr:uid="{790FE6CF-B1A2-476D-A822-E34340BAB8EC}"/>
    <cellStyle name="Normal 29" xfId="44" xr:uid="{00000000-0005-0000-0000-000077000000}"/>
    <cellStyle name="Normal 29 10" xfId="3654" xr:uid="{5F9C8676-8620-40D1-96F7-88767CB594A9}"/>
    <cellStyle name="Normal 29 11" xfId="4247" xr:uid="{37A135A6-D176-4B23-A871-DB621089020E}"/>
    <cellStyle name="Normal 29 2" xfId="145" xr:uid="{00000000-0005-0000-0000-000078000000}"/>
    <cellStyle name="Normal 29 2 2" xfId="293" xr:uid="{0389FFB1-8BC3-4773-9617-CE974A316322}"/>
    <cellStyle name="Normal 29 2 2 2" xfId="799" xr:uid="{6F1E2749-68E6-48CA-AB9A-FA37885CE4BB}"/>
    <cellStyle name="Normal 29 2 2 2 2" xfId="1965" xr:uid="{383C9696-7B67-4AF1-B9E3-C5D5803C5C29}"/>
    <cellStyle name="Normal 29 2 2 2 3" xfId="3062" xr:uid="{C7DE9A07-57A2-46E4-B730-DFD5B64DA22F}"/>
    <cellStyle name="Normal 29 2 2 2 4" xfId="4930" xr:uid="{9455A4A6-6D66-40D6-9383-FE7A26D89C86}"/>
    <cellStyle name="Normal 29 2 2 3" xfId="1490" xr:uid="{20F4CF61-E0E2-4F7C-80EA-92AFF401DB8A}"/>
    <cellStyle name="Normal 29 2 2 4" xfId="2587" xr:uid="{BA78C9AA-025D-4152-B636-F54549DC09B3}"/>
    <cellStyle name="Normal 29 2 2 5" xfId="3850" xr:uid="{77166B66-962F-43F5-85D6-1B9C532FB9C2}"/>
    <cellStyle name="Normal 29 2 2 6" xfId="4455" xr:uid="{CB62A0B5-8F62-4AC0-A6AC-92E3BE445D08}"/>
    <cellStyle name="Normal 29 2 3" xfId="654" xr:uid="{7BB2A91C-B41F-4302-B62E-1049D4374FBE}"/>
    <cellStyle name="Normal 29 2 3 2" xfId="1823" xr:uid="{D0509FC7-FD95-48A1-BD3A-2C51F01CBCDC}"/>
    <cellStyle name="Normal 29 2 3 3" xfId="2920" xr:uid="{7D8A6C22-0376-4F74-B84E-DEBA2C30A971}"/>
    <cellStyle name="Normal 29 2 3 4" xfId="4788" xr:uid="{51298AE9-D99A-44C9-A169-74783ECF3BAB}"/>
    <cellStyle name="Normal 29 2 4" xfId="999" xr:uid="{0C29B7B0-1B4C-4838-BDD7-4F60A745A1A0}"/>
    <cellStyle name="Normal 29 2 4 2" xfId="2159" xr:uid="{6A536CDC-4C62-446E-97B0-B6174B510BD2}"/>
    <cellStyle name="Normal 29 2 4 3" xfId="3256" xr:uid="{39A4E438-1FD1-4FC4-A7B9-94EC156969ED}"/>
    <cellStyle name="Normal 29 2 4 4" xfId="5124" xr:uid="{98699FBC-E458-4D68-BAB6-76E4697FA43C}"/>
    <cellStyle name="Normal 29 2 5" xfId="1166" xr:uid="{DC1ABB53-7E2C-4B3B-9579-72400838CE60}"/>
    <cellStyle name="Normal 29 2 5 2" xfId="2301" xr:uid="{90DFECAC-9E89-42A5-A737-D476A273C0D3}"/>
    <cellStyle name="Normal 29 2 5 3" xfId="3399" xr:uid="{B0B0124C-0CBE-42EB-B129-92554AA692BA}"/>
    <cellStyle name="Normal 29 2 5 4" xfId="5266" xr:uid="{DBD8D480-2551-4124-95AF-6EEC2FB8572C}"/>
    <cellStyle name="Normal 29 2 6" xfId="1348" xr:uid="{7C837EFC-99CC-4EA1-A110-E4428DBCCA19}"/>
    <cellStyle name="Normal 29 2 7" xfId="2445" xr:uid="{A80F6A41-22F5-411E-8DDF-C1152203002D}"/>
    <cellStyle name="Normal 29 2 8" xfId="3708" xr:uid="{5CD19969-190C-4AB3-858F-045BAA43CC6F}"/>
    <cellStyle name="Normal 29 2 9" xfId="4313" xr:uid="{025177B8-59B9-4FA2-A48F-2D58E3EA54A4}"/>
    <cellStyle name="Normal 29 3" xfId="372" xr:uid="{01A8561B-A5ED-4E65-A59C-3B9A676024BE}"/>
    <cellStyle name="Normal 29 3 2" xfId="878" xr:uid="{D5476DCA-F88C-4878-8BB7-9DBDDE882412}"/>
    <cellStyle name="Normal 29 3 2 2" xfId="2042" xr:uid="{F7F033D1-ED8B-4879-B91E-1843C7B16B7D}"/>
    <cellStyle name="Normal 29 3 2 3" xfId="3139" xr:uid="{06C34EB7-9722-44DD-A36F-25ED1D9BF8A0}"/>
    <cellStyle name="Normal 29 3 2 4" xfId="5007" xr:uid="{1B7CFD6F-09C8-4FB4-9495-B4CDC31E3C80}"/>
    <cellStyle name="Normal 29 3 3" xfId="1567" xr:uid="{BA88B2CF-A949-4CCB-9C5B-A98F93BDC6B0}"/>
    <cellStyle name="Normal 29 3 4" xfId="2664" xr:uid="{F142E607-FC55-4AAD-903C-FD8BDE40653B}"/>
    <cellStyle name="Normal 29 3 5" xfId="3927" xr:uid="{BBDFC158-2130-4BDE-8370-52D50294C888}"/>
    <cellStyle name="Normal 29 3 6" xfId="4532" xr:uid="{D6D3C7F4-A468-4D5C-A356-6298663FBD0A}"/>
    <cellStyle name="Normal 29 4" xfId="227" xr:uid="{4CDE3AF0-ABF3-4F2E-BB7E-205FA3791DD8}"/>
    <cellStyle name="Normal 29 4 2" xfId="733" xr:uid="{6291F93F-E908-46AA-BBF0-B7ABF9146F95}"/>
    <cellStyle name="Normal 29 4 2 2" xfId="1899" xr:uid="{2A560A97-076B-4A6F-9539-2AC7AE8671C1}"/>
    <cellStyle name="Normal 29 4 2 3" xfId="2996" xr:uid="{D24321B1-8837-4094-8D8B-9A2EF66558F8}"/>
    <cellStyle name="Normal 29 4 2 4" xfId="4864" xr:uid="{9F04E434-8EF3-4041-99EA-3FE376F809BE}"/>
    <cellStyle name="Normal 29 4 3" xfId="1424" xr:uid="{5994AA2B-F4E1-4571-B921-DD3D3F093940}"/>
    <cellStyle name="Normal 29 4 4" xfId="2521" xr:uid="{0B44968E-01FA-4FCC-8016-0D4B335ED118}"/>
    <cellStyle name="Normal 29 4 5" xfId="3784" xr:uid="{175316D1-3E15-4D96-8C99-98FD4579A49B}"/>
    <cellStyle name="Normal 29 4 6" xfId="4389" xr:uid="{39B82301-A442-4234-9EAE-4E6CA31CD0E3}"/>
    <cellStyle name="Normal 29 5" xfId="597" xr:uid="{31090B76-20F0-416C-B377-EBA791C4C24F}"/>
    <cellStyle name="Normal 29 5 2" xfId="1769" xr:uid="{AE60EABE-0EF6-42FB-9966-E256079170A5}"/>
    <cellStyle name="Normal 29 5 3" xfId="2866" xr:uid="{45756E5C-40BE-4C1F-8737-7718496B831E}"/>
    <cellStyle name="Normal 29 5 4" xfId="4734" xr:uid="{84553B7F-CAA2-4BD3-9068-3895E0B9DA86}"/>
    <cellStyle name="Normal 29 6" xfId="931" xr:uid="{68081260-E3E4-4E33-BBA7-C1BD3CCB9AB3}"/>
    <cellStyle name="Normal 29 6 2" xfId="2093" xr:uid="{C2571CB7-2DB8-4289-AEC5-51984179135B}"/>
    <cellStyle name="Normal 29 6 3" xfId="3190" xr:uid="{CE4D0188-CDDA-45B5-A0FC-C4B394933594}"/>
    <cellStyle name="Normal 29 6 4" xfId="5058" xr:uid="{883B3AD0-2659-4292-93AB-8145425F4ABB}"/>
    <cellStyle name="Normal 29 7" xfId="1090" xr:uid="{46FF6AD6-4DD0-4C05-A43A-15DB9B4C7150}"/>
    <cellStyle name="Normal 29 7 2" xfId="2235" xr:uid="{AECBCB64-D06C-4078-9915-724D3A6FA277}"/>
    <cellStyle name="Normal 29 7 3" xfId="3333" xr:uid="{888CBE1F-838E-4C75-B860-C9F89BFA31C0}"/>
    <cellStyle name="Normal 29 7 4" xfId="5200" xr:uid="{EBBED486-889B-431D-B411-D21284080800}"/>
    <cellStyle name="Normal 29 8" xfId="1281" xr:uid="{1A2C4AEB-4865-4B20-88B5-9CA14EF03571}"/>
    <cellStyle name="Normal 29 9" xfId="2378" xr:uid="{BF1DDDDF-D0BA-4EEF-9D80-51B5D148C9F8}"/>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10" xfId="3655" xr:uid="{17E49F60-E5D1-48CE-9C4F-6973B6CFD660}"/>
    <cellStyle name="Normal 30 11" xfId="4248" xr:uid="{7164234D-7909-404E-A7D1-DA357D9C28BA}"/>
    <cellStyle name="Normal 30 2" xfId="146" xr:uid="{00000000-0005-0000-0000-00007C000000}"/>
    <cellStyle name="Normal 30 2 2" xfId="294" xr:uid="{A226E0C4-9C56-4517-8DF0-6BA983D97E1D}"/>
    <cellStyle name="Normal 30 2 2 2" xfId="800" xr:uid="{AFBE130B-9DAA-4991-8753-FE2F0A700DE8}"/>
    <cellStyle name="Normal 30 2 2 2 2" xfId="1966" xr:uid="{D246D56B-C00F-423C-90D8-A5C0CEF73AC4}"/>
    <cellStyle name="Normal 30 2 2 2 3" xfId="3063" xr:uid="{9A25C1A6-A39E-4A6B-AB65-1CB7E7CA3B41}"/>
    <cellStyle name="Normal 30 2 2 2 4" xfId="4931" xr:uid="{8C193C2B-CA2B-424C-B8A4-6E6214DCE41E}"/>
    <cellStyle name="Normal 30 2 2 3" xfId="1491" xr:uid="{1708B6CF-1563-41A5-BF80-0D30005AF7CB}"/>
    <cellStyle name="Normal 30 2 2 4" xfId="2588" xr:uid="{9B2FCE85-BA0C-4188-8691-E4C89A7F15E7}"/>
    <cellStyle name="Normal 30 2 2 5" xfId="3851" xr:uid="{0A9B2122-C6FF-4F90-BF5E-073C9835E262}"/>
    <cellStyle name="Normal 30 2 2 6" xfId="4456" xr:uid="{30FE4CEC-43F9-404C-89F6-5A54CD3F527A}"/>
    <cellStyle name="Normal 30 2 3" xfId="655" xr:uid="{D199B7EA-0DAA-48D0-B2AD-17D37F8F3F34}"/>
    <cellStyle name="Normal 30 2 3 2" xfId="1824" xr:uid="{DFA95998-8A65-4B61-95F1-E52303A6D998}"/>
    <cellStyle name="Normal 30 2 3 3" xfId="2921" xr:uid="{362DE17B-0F7A-4ECD-A2A5-7A92798DD5ED}"/>
    <cellStyle name="Normal 30 2 3 4" xfId="4789" xr:uid="{4DAB450E-C70A-4A67-83F6-B9C90031CE07}"/>
    <cellStyle name="Normal 30 2 4" xfId="1000" xr:uid="{69D6B6E6-53CA-4798-8868-AF9DC376BEC3}"/>
    <cellStyle name="Normal 30 2 4 2" xfId="2160" xr:uid="{51838065-83C2-4E88-B223-E7DEAB8193C5}"/>
    <cellStyle name="Normal 30 2 4 3" xfId="3257" xr:uid="{ED47C3E2-F228-4C0A-BBC0-C107496A4025}"/>
    <cellStyle name="Normal 30 2 4 4" xfId="5125" xr:uid="{EEFFE8AE-9B56-481B-B80F-9CA696E24C12}"/>
    <cellStyle name="Normal 30 2 5" xfId="1167" xr:uid="{3E9EC95C-56ED-46BC-B706-CC22D5E175D7}"/>
    <cellStyle name="Normal 30 2 5 2" xfId="2302" xr:uid="{767A5A48-16A2-4766-80FD-6836B2C4FCE1}"/>
    <cellStyle name="Normal 30 2 5 3" xfId="3400" xr:uid="{83260286-E040-4583-94D6-ED12CDF4063B}"/>
    <cellStyle name="Normal 30 2 5 4" xfId="5267" xr:uid="{99D7029D-0746-4357-AE18-79773459BD88}"/>
    <cellStyle name="Normal 30 2 6" xfId="1349" xr:uid="{D8A4A43F-E285-4730-B8AC-FB25FDCC3756}"/>
    <cellStyle name="Normal 30 2 7" xfId="2446" xr:uid="{FC824408-7898-496B-8064-AF77B8905DE0}"/>
    <cellStyle name="Normal 30 2 8" xfId="3709" xr:uid="{82F6BBDF-8178-4300-933E-CA34B9E55234}"/>
    <cellStyle name="Normal 30 2 9" xfId="4314" xr:uid="{544A5B4D-898E-4C89-AACE-7909D0D8EB02}"/>
    <cellStyle name="Normal 30 3" xfId="373" xr:uid="{63E96C1F-FB32-4482-A072-6785ED5A3DFC}"/>
    <cellStyle name="Normal 30 3 2" xfId="879" xr:uid="{DF0CE7D5-84DF-4C02-9831-1FA645486DE0}"/>
    <cellStyle name="Normal 30 3 2 2" xfId="2043" xr:uid="{C73B50CD-96BD-44AD-88FA-AC65126EE8E7}"/>
    <cellStyle name="Normal 30 3 2 3" xfId="3140" xr:uid="{75BD61B8-EC84-45F0-BA65-651B623B43AA}"/>
    <cellStyle name="Normal 30 3 2 4" xfId="5008" xr:uid="{6ED1DA40-74F7-43B2-83C8-5B9BA081EB18}"/>
    <cellStyle name="Normal 30 3 3" xfId="1568" xr:uid="{420D2565-1831-47AE-892C-B4B35C152A6E}"/>
    <cellStyle name="Normal 30 3 4" xfId="2665" xr:uid="{81C9EDCA-F738-4FD3-9EBE-268253BA6066}"/>
    <cellStyle name="Normal 30 3 5" xfId="3928" xr:uid="{C35612C1-F79D-4CAA-8589-0031C3B86203}"/>
    <cellStyle name="Normal 30 3 6" xfId="4533" xr:uid="{F30F2AFF-4D46-4FC2-BA36-7EEF6D416A4B}"/>
    <cellStyle name="Normal 30 4" xfId="228" xr:uid="{A1CDF3A3-13DA-4E93-89DA-A5A1509B80B3}"/>
    <cellStyle name="Normal 30 4 2" xfId="734" xr:uid="{1813EE7A-AB70-48F1-9538-36951D25526D}"/>
    <cellStyle name="Normal 30 4 2 2" xfId="1900" xr:uid="{E89C823E-1C5E-40ED-9EBB-3DB6B2A13294}"/>
    <cellStyle name="Normal 30 4 2 3" xfId="2997" xr:uid="{4351CF46-8A0D-4A48-9929-70E1F2217724}"/>
    <cellStyle name="Normal 30 4 2 4" xfId="4865" xr:uid="{E8E325C8-6588-48CC-8728-21F6640FC674}"/>
    <cellStyle name="Normal 30 4 3" xfId="1425" xr:uid="{9C93751A-1795-4DFF-AA39-DB956E124E15}"/>
    <cellStyle name="Normal 30 4 4" xfId="2522" xr:uid="{5590726B-67F4-4C40-BE82-B01CD735D361}"/>
    <cellStyle name="Normal 30 4 5" xfId="3785" xr:uid="{F4F7D902-FFEC-4612-81D0-F0B26AE2737E}"/>
    <cellStyle name="Normal 30 4 6" xfId="4390" xr:uid="{AA1C39DB-14EB-4F63-BE7B-6913599B056C}"/>
    <cellStyle name="Normal 30 5" xfId="598" xr:uid="{A440F17D-3F8B-47AB-86A3-3583F6E569B3}"/>
    <cellStyle name="Normal 30 5 2" xfId="1770" xr:uid="{444862D8-1625-438C-AFA9-6D5BF622D1E4}"/>
    <cellStyle name="Normal 30 5 3" xfId="2867" xr:uid="{D472454A-0156-4A8D-9307-73B62AEAA3AA}"/>
    <cellStyle name="Normal 30 5 4" xfId="4735" xr:uid="{459384EC-0263-4E18-9BF6-20EF44AE392B}"/>
    <cellStyle name="Normal 30 6" xfId="932" xr:uid="{FC2BE6A7-5CD9-4D7D-8D2F-A89492114235}"/>
    <cellStyle name="Normal 30 6 2" xfId="2094" xr:uid="{E9A6F82E-517D-4712-A17B-8FA9000D0692}"/>
    <cellStyle name="Normal 30 6 3" xfId="3191" xr:uid="{3F58BFD5-1176-4221-9EA3-A7159D96343C}"/>
    <cellStyle name="Normal 30 6 4" xfId="5059" xr:uid="{C8CBEE98-5E28-4F0F-9B81-6DBF2120903A}"/>
    <cellStyle name="Normal 30 7" xfId="1091" xr:uid="{D334FF96-8A1B-42F1-A513-845F6F4463CE}"/>
    <cellStyle name="Normal 30 7 2" xfId="2236" xr:uid="{EC18DE0C-7C63-48BD-8142-F47DDC93C7B8}"/>
    <cellStyle name="Normal 30 7 3" xfId="3334" xr:uid="{89D9C0E7-BA65-460C-BA81-23A70F0B02CF}"/>
    <cellStyle name="Normal 30 7 4" xfId="5201" xr:uid="{4E7F1252-4F3E-48CC-B700-204E659921B3}"/>
    <cellStyle name="Normal 30 8" xfId="1282" xr:uid="{D32DF56B-7098-49C1-92F2-6A66C9AAD1A3}"/>
    <cellStyle name="Normal 30 9" xfId="2379" xr:uid="{530E78E0-B8CE-4696-B04D-0C39D44C9856}"/>
    <cellStyle name="Normal 31" xfId="47" xr:uid="{00000000-0005-0000-0000-00007D000000}"/>
    <cellStyle name="Normal 31 10" xfId="3657" xr:uid="{9EDA4710-9152-4C45-985C-D229180EFDDB}"/>
    <cellStyle name="Normal 31 11" xfId="4250" xr:uid="{9AFABF9C-2E81-4107-B0A5-F27FA11E84F6}"/>
    <cellStyle name="Normal 31 2" xfId="148" xr:uid="{00000000-0005-0000-0000-00007E000000}"/>
    <cellStyle name="Normal 31 2 2" xfId="296" xr:uid="{E4FEF91A-81B2-4C77-954F-D54EF22AC197}"/>
    <cellStyle name="Normal 31 2 2 2" xfId="802" xr:uid="{EEAC8C46-13AD-42C8-9BDF-3D0619ABB0DA}"/>
    <cellStyle name="Normal 31 2 2 2 2" xfId="1968" xr:uid="{E4FDCE59-1B22-4A48-B925-206737EEF2C0}"/>
    <cellStyle name="Normal 31 2 2 2 3" xfId="3065" xr:uid="{4C3844E5-FA72-439C-99D8-68ECBA96EE79}"/>
    <cellStyle name="Normal 31 2 2 2 4" xfId="4933" xr:uid="{B46FCD64-8622-44D1-A0CC-CD3253D385F6}"/>
    <cellStyle name="Normal 31 2 2 3" xfId="1493" xr:uid="{56F77222-1C4C-44BD-9D63-9F89BBCD6B45}"/>
    <cellStyle name="Normal 31 2 2 4" xfId="2590" xr:uid="{1E2EBD45-62DE-4D29-87B7-1B162600463E}"/>
    <cellStyle name="Normal 31 2 2 5" xfId="3853" xr:uid="{E21ADB8E-740D-4A0E-890F-92C3E07DEE41}"/>
    <cellStyle name="Normal 31 2 2 6" xfId="4458" xr:uid="{59C07553-F58E-424F-B1D5-A2BE0E99299E}"/>
    <cellStyle name="Normal 31 2 3" xfId="657" xr:uid="{945E2991-26E7-444E-9859-A1B623BB8910}"/>
    <cellStyle name="Normal 31 2 3 2" xfId="1826" xr:uid="{E775063A-0C37-43E8-9F81-32C0CE02383D}"/>
    <cellStyle name="Normal 31 2 3 3" xfId="2923" xr:uid="{DF249192-EDB9-4193-8C61-770F9DE61DDF}"/>
    <cellStyle name="Normal 31 2 3 4" xfId="4791" xr:uid="{688DD892-244D-46F6-A136-E3DF6734C875}"/>
    <cellStyle name="Normal 31 2 4" xfId="1002" xr:uid="{876BE585-3AA2-4D41-9582-A344F7E1E21C}"/>
    <cellStyle name="Normal 31 2 4 2" xfId="2162" xr:uid="{716E3E8F-20DD-4A4A-9F36-8C9541813D3E}"/>
    <cellStyle name="Normal 31 2 4 3" xfId="3259" xr:uid="{C2BAE08E-4CD3-4603-8C8D-FA1E121C84DB}"/>
    <cellStyle name="Normal 31 2 4 4" xfId="5127" xr:uid="{3255BE61-BFD6-4F87-8072-3D2C4198AB8B}"/>
    <cellStyle name="Normal 31 2 5" xfId="1169" xr:uid="{B7B3AE7B-C88B-4F64-9080-608543C4B784}"/>
    <cellStyle name="Normal 31 2 5 2" xfId="2304" xr:uid="{1BE6F8C6-B247-40E7-9221-461C1A7D2709}"/>
    <cellStyle name="Normal 31 2 5 3" xfId="3402" xr:uid="{DECB46FC-0E17-4DA4-AF01-C7085F9D6DAD}"/>
    <cellStyle name="Normal 31 2 5 4" xfId="5269" xr:uid="{22B41F6C-7576-4A0F-AB33-E6C36338B8AC}"/>
    <cellStyle name="Normal 31 2 6" xfId="1351" xr:uid="{F7F3729F-5540-49E5-AE48-8FA5038BF722}"/>
    <cellStyle name="Normal 31 2 7" xfId="2448" xr:uid="{A0A39E2C-8E45-4F5B-A7F7-52661CF310A5}"/>
    <cellStyle name="Normal 31 2 8" xfId="3711" xr:uid="{28C06264-C439-41DD-B109-829573446168}"/>
    <cellStyle name="Normal 31 2 9" xfId="4316" xr:uid="{33611BC5-9EB5-4043-A039-BE1D863D1706}"/>
    <cellStyle name="Normal 31 3" xfId="375" xr:uid="{93CE07C5-8E14-442D-881B-9EE3011671BA}"/>
    <cellStyle name="Normal 31 3 2" xfId="881" xr:uid="{D8BDA498-CCB9-452E-9CC3-5B9707ACCD7C}"/>
    <cellStyle name="Normal 31 3 2 2" xfId="2045" xr:uid="{6D020B18-BBE8-4D20-8C18-0CDB167B8F14}"/>
    <cellStyle name="Normal 31 3 2 3" xfId="3142" xr:uid="{82BDB44D-CF18-4E7E-ADF8-2EDBF294C78A}"/>
    <cellStyle name="Normal 31 3 2 4" xfId="5010" xr:uid="{F44BF2A0-177D-4D19-81A4-AA40E7AB7A56}"/>
    <cellStyle name="Normal 31 3 3" xfId="1570" xr:uid="{20EA54CF-A398-4240-8477-F47BC6AD3802}"/>
    <cellStyle name="Normal 31 3 4" xfId="2667" xr:uid="{88E70BC2-9C24-49B1-BCDE-DDCAE5B3241B}"/>
    <cellStyle name="Normal 31 3 5" xfId="3930" xr:uid="{78377F5F-9C4D-44FE-923B-BC207B3F6AB0}"/>
    <cellStyle name="Normal 31 3 6" xfId="4535" xr:uid="{1FDC438E-418A-483F-961E-BC365091278B}"/>
    <cellStyle name="Normal 31 4" xfId="230" xr:uid="{C4DA2622-64F0-4923-9E59-90202B2530A2}"/>
    <cellStyle name="Normal 31 4 2" xfId="736" xr:uid="{E2AE69F0-7276-4572-B679-8F111F5038E7}"/>
    <cellStyle name="Normal 31 4 2 2" xfId="1902" xr:uid="{D336DF26-7BDF-4F5F-9A3F-ED949DD68774}"/>
    <cellStyle name="Normal 31 4 2 3" xfId="2999" xr:uid="{20581B5E-D749-4E0F-A901-8252077CE8E9}"/>
    <cellStyle name="Normal 31 4 2 4" xfId="4867" xr:uid="{5E52011B-170B-40FD-86D5-E2C8C5FB40D9}"/>
    <cellStyle name="Normal 31 4 3" xfId="1427" xr:uid="{536811CE-9D22-41A4-9545-A109132041BE}"/>
    <cellStyle name="Normal 31 4 4" xfId="2524" xr:uid="{28CE2188-D5E7-4964-818C-2B8361755CC4}"/>
    <cellStyle name="Normal 31 4 5" xfId="3787" xr:uid="{39BCEB52-B946-4E9A-8119-78B7E3ED06F1}"/>
    <cellStyle name="Normal 31 4 6" xfId="4392" xr:uid="{6968F6BD-4E73-43E9-B783-3F1DF4C57254}"/>
    <cellStyle name="Normal 31 5" xfId="600" xr:uid="{26682EBD-4236-4CA4-87F4-E09F7F073FAC}"/>
    <cellStyle name="Normal 31 5 2" xfId="1772" xr:uid="{6926CC14-7BA4-44FD-A389-9E7088DA78FE}"/>
    <cellStyle name="Normal 31 5 3" xfId="2869" xr:uid="{47ED3EEC-BDA8-43E0-9BF9-5D815CD9FB20}"/>
    <cellStyle name="Normal 31 5 4" xfId="4737" xr:uid="{09124D37-498D-4675-9848-DD747433D72C}"/>
    <cellStyle name="Normal 31 6" xfId="934" xr:uid="{1B9A4136-7706-4BDD-A36C-89363BE5B76A}"/>
    <cellStyle name="Normal 31 6 2" xfId="2096" xr:uid="{E52793F3-C239-4927-A4B1-62A250BB9AD8}"/>
    <cellStyle name="Normal 31 6 3" xfId="3193" xr:uid="{0C5A9213-4086-4965-B942-9D78784AB746}"/>
    <cellStyle name="Normal 31 6 4" xfId="5061" xr:uid="{CCDA6E6C-EA5C-4706-AC60-EC14E2BF0376}"/>
    <cellStyle name="Normal 31 7" xfId="1093" xr:uid="{972926CA-DA74-4E37-A858-627402AB5F6F}"/>
    <cellStyle name="Normal 31 7 2" xfId="2238" xr:uid="{29ADAEBA-D13E-4738-815D-DA80D2101F3A}"/>
    <cellStyle name="Normal 31 7 3" xfId="3336" xr:uid="{645155ED-E22F-4732-8FB7-D38A6BA12693}"/>
    <cellStyle name="Normal 31 7 4" xfId="5203" xr:uid="{A538430B-8675-49F4-B4E4-4DFA83CDC98E}"/>
    <cellStyle name="Normal 31 8" xfId="1284" xr:uid="{A073D9F7-47BE-4E61-8A44-994A57F62ECE}"/>
    <cellStyle name="Normal 31 9" xfId="2381" xr:uid="{D39CCB1A-3DC7-4008-BFAF-649CE38FD0CF}"/>
    <cellStyle name="Normal 32" xfId="61" xr:uid="{00000000-0005-0000-0000-00007F000000}"/>
    <cellStyle name="Normal 32 10" xfId="3671" xr:uid="{9D59A7CB-C4CD-489F-A96B-8E306548E5DA}"/>
    <cellStyle name="Normal 32 11" xfId="4264" xr:uid="{477F6131-5C42-45B4-A3DB-FB5D6774B5F9}"/>
    <cellStyle name="Normal 32 2" xfId="162" xr:uid="{00000000-0005-0000-0000-000080000000}"/>
    <cellStyle name="Normal 32 2 2" xfId="310" xr:uid="{4D379631-964F-43D2-8D68-BF5527D15FBD}"/>
    <cellStyle name="Normal 32 2 2 2" xfId="816" xr:uid="{345893E4-A546-4B5F-9552-0FF1197E40E2}"/>
    <cellStyle name="Normal 32 2 2 2 2" xfId="1982" xr:uid="{321B384D-5A5A-4C4D-B0CE-62993878367C}"/>
    <cellStyle name="Normal 32 2 2 2 3" xfId="3079" xr:uid="{4E7E0A74-AEAD-4EE8-BE04-60858B493F78}"/>
    <cellStyle name="Normal 32 2 2 2 4" xfId="4947" xr:uid="{22D59C32-2FD6-4AF4-97D4-19E020178ABB}"/>
    <cellStyle name="Normal 32 2 2 3" xfId="1507" xr:uid="{6856B29F-BD93-499F-B245-3272B1190A9E}"/>
    <cellStyle name="Normal 32 2 2 4" xfId="2604" xr:uid="{964F0BB2-B380-4F86-9CD4-B7DE7A9F7C20}"/>
    <cellStyle name="Normal 32 2 2 5" xfId="3867" xr:uid="{4ECA411D-6543-443A-BA7A-B3D4E88F6883}"/>
    <cellStyle name="Normal 32 2 2 6" xfId="4472" xr:uid="{E3AB95E7-D4C8-486D-9DF7-85E3DF3BB3CA}"/>
    <cellStyle name="Normal 32 2 3" xfId="671" xr:uid="{F401254C-2C0B-460F-A47B-F2148011309F}"/>
    <cellStyle name="Normal 32 2 3 2" xfId="1840" xr:uid="{9F457C3A-D8A8-4E7B-82C5-229EEB8672E4}"/>
    <cellStyle name="Normal 32 2 3 3" xfId="2937" xr:uid="{7291B2B7-4EDB-4DF8-9F8D-99E212323E62}"/>
    <cellStyle name="Normal 32 2 3 4" xfId="4805" xr:uid="{F12612C6-0255-46F2-B01E-D74DF07F23FA}"/>
    <cellStyle name="Normal 32 2 4" xfId="1016" xr:uid="{5F42D7B3-6D8C-41E0-A5DB-8554A6E75ADC}"/>
    <cellStyle name="Normal 32 2 4 2" xfId="2176" xr:uid="{8985B955-A3F5-403B-A326-029F4F454EAF}"/>
    <cellStyle name="Normal 32 2 4 3" xfId="3273" xr:uid="{D5C1DA40-3D6F-4C2A-9FD0-4BEE374124FE}"/>
    <cellStyle name="Normal 32 2 4 4" xfId="5141" xr:uid="{3EA81DC7-6A5A-4122-91ED-68FFF6F92BD2}"/>
    <cellStyle name="Normal 32 2 5" xfId="1183" xr:uid="{69B69466-7D63-41A9-90B6-7B1E78C4CC7C}"/>
    <cellStyle name="Normal 32 2 5 2" xfId="2318" xr:uid="{D1337109-62F6-478C-BF87-0C1A85255663}"/>
    <cellStyle name="Normal 32 2 5 3" xfId="3416" xr:uid="{AF787100-5FF4-404D-BAE8-C67B52749D97}"/>
    <cellStyle name="Normal 32 2 5 4" xfId="5283" xr:uid="{D1200A22-2724-4FE2-9FDC-BA88632CB460}"/>
    <cellStyle name="Normal 32 2 6" xfId="1365" xr:uid="{CD1E6660-1096-474B-A980-8576433B19A8}"/>
    <cellStyle name="Normal 32 2 7" xfId="2462" xr:uid="{197C741F-8EFF-4373-85E2-863C9D0EB009}"/>
    <cellStyle name="Normal 32 2 8" xfId="3725" xr:uid="{CD56BBC2-65A4-4240-8313-DA8BB834075C}"/>
    <cellStyle name="Normal 32 2 9" xfId="4330" xr:uid="{E07A1296-9E37-4874-A35D-99F9B3528906}"/>
    <cellStyle name="Normal 32 3" xfId="389" xr:uid="{1CE142A7-8A28-4D00-AE02-FD6336B81BAA}"/>
    <cellStyle name="Normal 32 3 2" xfId="895" xr:uid="{B22351F1-A9E5-480C-BD52-A36D757F9C5B}"/>
    <cellStyle name="Normal 32 3 2 2" xfId="2059" xr:uid="{BDA6412E-451F-4DF3-A550-660C7FADE91B}"/>
    <cellStyle name="Normal 32 3 2 3" xfId="3156" xr:uid="{1C722591-6104-46DF-ADD5-B1525F62027E}"/>
    <cellStyle name="Normal 32 3 2 4" xfId="5024" xr:uid="{DD961678-2B87-42D1-8C1D-62FA014F6B96}"/>
    <cellStyle name="Normal 32 3 3" xfId="1584" xr:uid="{804F66F2-E028-4377-B06A-4DF422387F7E}"/>
    <cellStyle name="Normal 32 3 4" xfId="2681" xr:uid="{6F1CB50C-2330-4913-B836-5949CC0F35FB}"/>
    <cellStyle name="Normal 32 3 5" xfId="3944" xr:uid="{90FBFAA7-CDD0-4966-8AE0-6AF7A0563FEA}"/>
    <cellStyle name="Normal 32 3 6" xfId="4549" xr:uid="{978DC33D-7158-4137-9249-39181B934AF4}"/>
    <cellStyle name="Normal 32 4" xfId="244" xr:uid="{337BF5AA-2D66-49BC-843A-1412E47552F8}"/>
    <cellStyle name="Normal 32 4 2" xfId="750" xr:uid="{76BDF948-513C-4315-ADE1-AF56F8D592C2}"/>
    <cellStyle name="Normal 32 4 2 2" xfId="1916" xr:uid="{E5F42E49-7F24-4036-A7A0-A02B94F04DBF}"/>
    <cellStyle name="Normal 32 4 2 3" xfId="3013" xr:uid="{B5A05AA0-F998-45A5-81C0-07FFD2EBB618}"/>
    <cellStyle name="Normal 32 4 2 4" xfId="4881" xr:uid="{DE38BFD5-D520-426D-8025-FCBA74F48CBF}"/>
    <cellStyle name="Normal 32 4 3" xfId="1441" xr:uid="{F1E3A9A8-6FFF-480F-B7F4-50058DC40508}"/>
    <cellStyle name="Normal 32 4 4" xfId="2538" xr:uid="{16DD9A9A-4612-45AC-B782-64CCF0D0DC5C}"/>
    <cellStyle name="Normal 32 4 5" xfId="3801" xr:uid="{39E4293E-3F02-4640-BFE8-FF69C442ECDB}"/>
    <cellStyle name="Normal 32 4 6" xfId="4406" xr:uid="{E7DDC15E-0AAE-49E3-9C6D-CD17954477C8}"/>
    <cellStyle name="Normal 32 5" xfId="614" xr:uid="{5F27D041-F41B-4A9F-9D30-F6C75C70B219}"/>
    <cellStyle name="Normal 32 5 2" xfId="1786" xr:uid="{20748332-63EB-430B-9398-FD423BA25395}"/>
    <cellStyle name="Normal 32 5 3" xfId="2883" xr:uid="{18103446-34F1-43EC-BBB9-0F185ED02DD4}"/>
    <cellStyle name="Normal 32 5 4" xfId="4751" xr:uid="{57937314-870E-4880-ACF9-69857E9D89DC}"/>
    <cellStyle name="Normal 32 6" xfId="948" xr:uid="{0CDFD95E-8653-4192-97ED-610A98329F50}"/>
    <cellStyle name="Normal 32 6 2" xfId="2110" xr:uid="{016F7F9D-E98A-4FA3-8073-22B3AC4C7759}"/>
    <cellStyle name="Normal 32 6 3" xfId="3207" xr:uid="{79B39248-925D-4B62-8454-1ED169A5368C}"/>
    <cellStyle name="Normal 32 6 4" xfId="5075" xr:uid="{F8594F38-925B-4E8D-A502-81A1F72B7147}"/>
    <cellStyle name="Normal 32 7" xfId="1107" xr:uid="{CE2E4DE7-0D0E-4BE9-9572-F072E1ED471D}"/>
    <cellStyle name="Normal 32 7 2" xfId="2252" xr:uid="{B058A056-BC13-40B6-AAAA-AF46466740D0}"/>
    <cellStyle name="Normal 32 7 3" xfId="3350" xr:uid="{09188BD1-91CC-4BB4-AA72-8385DD4301C3}"/>
    <cellStyle name="Normal 32 7 4" xfId="5217" xr:uid="{EB36ADA0-BF47-4078-9C52-694988A1F9EA}"/>
    <cellStyle name="Normal 32 8" xfId="1298" xr:uid="{7F4178D1-A2AA-480A-B69C-2736446D2F85}"/>
    <cellStyle name="Normal 32 9" xfId="2395" xr:uid="{AD1BF62C-E265-4D95-B377-F81EC97DE99B}"/>
    <cellStyle name="Normal 33" xfId="48" xr:uid="{00000000-0005-0000-0000-000081000000}"/>
    <cellStyle name="Normal 33 10" xfId="3658" xr:uid="{D9202668-7525-4CCE-ACE6-3A18141A9A07}"/>
    <cellStyle name="Normal 33 11" xfId="4251" xr:uid="{A21FC15D-24E7-4838-B83D-D02B62A4184B}"/>
    <cellStyle name="Normal 33 2" xfId="149" xr:uid="{00000000-0005-0000-0000-000082000000}"/>
    <cellStyle name="Normal 33 2 2" xfId="297" xr:uid="{9186E606-AD00-40C8-A909-61C8B9802D94}"/>
    <cellStyle name="Normal 33 2 2 2" xfId="803" xr:uid="{D30211D2-7BCF-4ACD-B6E1-582BCCED1FDF}"/>
    <cellStyle name="Normal 33 2 2 2 2" xfId="1969" xr:uid="{998B08C2-D198-4F0C-B50D-D7B4223FB5E9}"/>
    <cellStyle name="Normal 33 2 2 2 3" xfId="3066" xr:uid="{0DA78A7D-BD12-4456-A532-01D62DB65552}"/>
    <cellStyle name="Normal 33 2 2 2 4" xfId="4934" xr:uid="{157686F0-00D6-4EA0-85D5-2A629FCA3E43}"/>
    <cellStyle name="Normal 33 2 2 3" xfId="1494" xr:uid="{D45A0C66-49EB-440A-BECA-240EC875175E}"/>
    <cellStyle name="Normal 33 2 2 4" xfId="2591" xr:uid="{F7B1D58B-BFA1-4295-AA56-15CC629A09DE}"/>
    <cellStyle name="Normal 33 2 2 5" xfId="3854" xr:uid="{D5EF4196-BDDA-4853-8981-0D19D6FF2EBF}"/>
    <cellStyle name="Normal 33 2 2 6" xfId="4459" xr:uid="{AB12D485-EDAB-4938-9422-2B3D9C5D5CF3}"/>
    <cellStyle name="Normal 33 2 3" xfId="658" xr:uid="{90E24BDE-7767-4C6F-B01C-DBEFF7F1F152}"/>
    <cellStyle name="Normal 33 2 3 2" xfId="1827" xr:uid="{52F9F117-08F9-4B61-8026-762F8C92B45F}"/>
    <cellStyle name="Normal 33 2 3 3" xfId="2924" xr:uid="{785EC71A-C9BD-41C4-BF87-9968C4915CD2}"/>
    <cellStyle name="Normal 33 2 3 4" xfId="4792" xr:uid="{F0830673-6980-46B7-AD91-EBF73D5B070D}"/>
    <cellStyle name="Normal 33 2 4" xfId="1003" xr:uid="{B932DE84-9EC6-471D-BDA6-67A945582FA6}"/>
    <cellStyle name="Normal 33 2 4 2" xfId="2163" xr:uid="{432A7E5D-AECA-425F-9BBF-647955D6343F}"/>
    <cellStyle name="Normal 33 2 4 3" xfId="3260" xr:uid="{BC9D9628-3B0D-449E-A5A9-9F17747E8D0F}"/>
    <cellStyle name="Normal 33 2 4 4" xfId="5128" xr:uid="{0A1D049A-35FE-4BC4-A5B6-C7D55C8F7046}"/>
    <cellStyle name="Normal 33 2 5" xfId="1170" xr:uid="{6802D9F6-571A-491F-84A3-A8FFB96867B1}"/>
    <cellStyle name="Normal 33 2 5 2" xfId="2305" xr:uid="{97306D50-B501-4D7A-860C-D71EF183581A}"/>
    <cellStyle name="Normal 33 2 5 3" xfId="3403" xr:uid="{16263057-5699-4085-91C6-897648573510}"/>
    <cellStyle name="Normal 33 2 5 4" xfId="5270" xr:uid="{D0423ACD-05F8-4BA2-B45C-08480124E62D}"/>
    <cellStyle name="Normal 33 2 6" xfId="1352" xr:uid="{E2FC3DD7-DC84-4FA3-8C04-1093CCEC34F6}"/>
    <cellStyle name="Normal 33 2 7" xfId="2449" xr:uid="{166358F9-3667-4249-981D-49C327762371}"/>
    <cellStyle name="Normal 33 2 8" xfId="3712" xr:uid="{A5C5C445-2093-475F-A523-D4337557A360}"/>
    <cellStyle name="Normal 33 2 9" xfId="4317" xr:uid="{32E304E8-74A4-41C1-A62C-FFE4A9A6A345}"/>
    <cellStyle name="Normal 33 3" xfId="376" xr:uid="{56834D21-78BC-4EA2-864E-34821CA395D3}"/>
    <cellStyle name="Normal 33 3 2" xfId="882" xr:uid="{C1DA0169-85C4-4CAC-8F70-13D85E8814A8}"/>
    <cellStyle name="Normal 33 3 2 2" xfId="2046" xr:uid="{00B83799-844D-41A8-BE6B-88AB93221BE8}"/>
    <cellStyle name="Normal 33 3 2 3" xfId="3143" xr:uid="{51EBDA71-4D85-47D7-B2B8-F34984CB7E78}"/>
    <cellStyle name="Normal 33 3 2 4" xfId="5011" xr:uid="{C9F55307-1D1C-4969-8862-A022DA0681A1}"/>
    <cellStyle name="Normal 33 3 3" xfId="1571" xr:uid="{0E51F87F-F88A-481E-890C-D07B4522E824}"/>
    <cellStyle name="Normal 33 3 4" xfId="2668" xr:uid="{928F6E40-21DB-4B78-B00A-1DB0DE928F27}"/>
    <cellStyle name="Normal 33 3 5" xfId="3931" xr:uid="{3E5B3779-357A-444D-B3D3-1449FCB66863}"/>
    <cellStyle name="Normal 33 3 6" xfId="4536" xr:uid="{695C6586-AEAA-417B-BB5F-8E7D1E1D62CB}"/>
    <cellStyle name="Normal 33 4" xfId="231" xr:uid="{52F17708-3260-404E-89D0-3F6FF3EAEC48}"/>
    <cellStyle name="Normal 33 4 2" xfId="737" xr:uid="{C7A9DCD6-244F-4E82-8483-D9B98E8A9129}"/>
    <cellStyle name="Normal 33 4 2 2" xfId="1903" xr:uid="{4D893290-26B0-4A4C-BDF0-3C50F90C8A45}"/>
    <cellStyle name="Normal 33 4 2 3" xfId="3000" xr:uid="{D6545600-0CE1-4F64-ACF4-174668DB02C7}"/>
    <cellStyle name="Normal 33 4 2 4" xfId="4868" xr:uid="{CBF3752D-ED79-4B66-97E6-C086D1615877}"/>
    <cellStyle name="Normal 33 4 3" xfId="1428" xr:uid="{103663C6-AAE9-4DF7-8518-99D1335D158E}"/>
    <cellStyle name="Normal 33 4 4" xfId="2525" xr:uid="{99EEDA7E-96D8-4FB0-8D5D-61F5490E4198}"/>
    <cellStyle name="Normal 33 4 5" xfId="3788" xr:uid="{64B7744C-24E5-48C2-AC4E-0AFB03B9E8F7}"/>
    <cellStyle name="Normal 33 4 6" xfId="4393" xr:uid="{7B94F0CF-BAE3-4906-8379-6D1A69AC1083}"/>
    <cellStyle name="Normal 33 5" xfId="601" xr:uid="{2A18E070-A681-4AA2-B40C-2F6E152CB220}"/>
    <cellStyle name="Normal 33 5 2" xfId="1773" xr:uid="{3B6C169C-9B9C-4499-AD49-EA2DD94FA93D}"/>
    <cellStyle name="Normal 33 5 3" xfId="2870" xr:uid="{C3AF99F6-3360-4DB0-94BE-053B3815A49B}"/>
    <cellStyle name="Normal 33 5 4" xfId="4738" xr:uid="{2F736C72-1694-499E-8301-38A51B4BA324}"/>
    <cellStyle name="Normal 33 6" xfId="935" xr:uid="{7319322F-9EF2-4E06-8795-35CEDC940348}"/>
    <cellStyle name="Normal 33 6 2" xfId="2097" xr:uid="{899CA21B-4D4E-4D58-B042-3D08D374C8E3}"/>
    <cellStyle name="Normal 33 6 3" xfId="3194" xr:uid="{DDE21FC1-AD1D-4B59-931B-711FBCD07276}"/>
    <cellStyle name="Normal 33 6 4" xfId="5062" xr:uid="{15A5556E-4DD5-4DCE-9124-B19242445DE8}"/>
    <cellStyle name="Normal 33 7" xfId="1094" xr:uid="{B89DC972-7894-4B0D-8492-419277533C11}"/>
    <cellStyle name="Normal 33 7 2" xfId="2239" xr:uid="{68750A9B-C63E-4CEE-8001-CAC368F14B34}"/>
    <cellStyle name="Normal 33 7 3" xfId="3337" xr:uid="{137E85FF-8616-40D0-8CAC-485CE2227409}"/>
    <cellStyle name="Normal 33 7 4" xfId="5204" xr:uid="{1F025B39-2D13-43E5-9622-F55EB647B092}"/>
    <cellStyle name="Normal 33 8" xfId="1285" xr:uid="{D253378A-FDCD-41E4-B3AD-861C3DDD143F}"/>
    <cellStyle name="Normal 33 9" xfId="2382" xr:uid="{D2EA1164-1804-48E1-AC39-791163A3B6F0}"/>
    <cellStyle name="Normal 34" xfId="50" xr:uid="{00000000-0005-0000-0000-000083000000}"/>
    <cellStyle name="Normal 34 10" xfId="3660" xr:uid="{1C14380D-8246-472A-8EE3-75AE727E001E}"/>
    <cellStyle name="Normal 34 11" xfId="4253" xr:uid="{7D1AA7C1-610A-40D3-BDD2-26F569025425}"/>
    <cellStyle name="Normal 34 2" xfId="151" xr:uid="{00000000-0005-0000-0000-000084000000}"/>
    <cellStyle name="Normal 34 2 2" xfId="299" xr:uid="{D05C850F-83A6-4EB6-A397-1029812B5FB0}"/>
    <cellStyle name="Normal 34 2 2 2" xfId="805" xr:uid="{4FF2CB9E-4E8B-4A4D-8155-8E843340C804}"/>
    <cellStyle name="Normal 34 2 2 2 2" xfId="1971" xr:uid="{E36D3F42-2D63-4361-9E53-ECC8C3E8A633}"/>
    <cellStyle name="Normal 34 2 2 2 3" xfId="3068" xr:uid="{0BF3F6ED-9ECD-4EC9-BD72-2E05AD640CAC}"/>
    <cellStyle name="Normal 34 2 2 2 4" xfId="4936" xr:uid="{1ADF5803-0CD7-4CA9-858B-6121C2AE067E}"/>
    <cellStyle name="Normal 34 2 2 3" xfId="1496" xr:uid="{EAD23D09-B51A-4062-91B3-8CF6CB445E84}"/>
    <cellStyle name="Normal 34 2 2 4" xfId="2593" xr:uid="{B155D252-1CC9-4C8D-9299-2CBC4984A0FB}"/>
    <cellStyle name="Normal 34 2 2 5" xfId="3856" xr:uid="{59509E87-06FE-450A-A490-5D93D6BB6AF3}"/>
    <cellStyle name="Normal 34 2 2 6" xfId="4461" xr:uid="{E13F308C-FCF7-4F64-8FCF-CFBD928487B0}"/>
    <cellStyle name="Normal 34 2 3" xfId="660" xr:uid="{99F2769B-948D-4A57-AC57-39CBE0E218D8}"/>
    <cellStyle name="Normal 34 2 3 2" xfId="1829" xr:uid="{CE704F53-7D5A-457D-A412-783918898319}"/>
    <cellStyle name="Normal 34 2 3 3" xfId="2926" xr:uid="{45C5C8DE-68BE-48C0-A9DE-D0F175AD2219}"/>
    <cellStyle name="Normal 34 2 3 4" xfId="4794" xr:uid="{4A50AF88-20DB-43AE-86FC-F11354117982}"/>
    <cellStyle name="Normal 34 2 4" xfId="1005" xr:uid="{A5817CDB-329D-4933-8976-0B03BEB22CCE}"/>
    <cellStyle name="Normal 34 2 4 2" xfId="2165" xr:uid="{56B0CD67-4ED2-4751-B39F-3B14D0BFF8E9}"/>
    <cellStyle name="Normal 34 2 4 3" xfId="3262" xr:uid="{341F9F4B-A100-43AC-B6CB-88F3E0903FA8}"/>
    <cellStyle name="Normal 34 2 4 4" xfId="5130" xr:uid="{23FB3DD4-B3A5-4932-9386-FF8AEA77BF2B}"/>
    <cellStyle name="Normal 34 2 5" xfId="1172" xr:uid="{F81860A6-943E-4302-BB0E-AD84FE4A70A7}"/>
    <cellStyle name="Normal 34 2 5 2" xfId="2307" xr:uid="{1EA6E8F8-4FB7-4A00-A8EC-E29F341004C3}"/>
    <cellStyle name="Normal 34 2 5 3" xfId="3405" xr:uid="{8E3C8B46-B3E1-40A1-B14D-98C9A33AF1CE}"/>
    <cellStyle name="Normal 34 2 5 4" xfId="5272" xr:uid="{ACEF2A8B-7486-4CDF-AE74-DF426C2EDC16}"/>
    <cellStyle name="Normal 34 2 6" xfId="1354" xr:uid="{B9ACA609-603A-4C11-A873-9C19C4E70384}"/>
    <cellStyle name="Normal 34 2 7" xfId="2451" xr:uid="{CF479EFE-91D5-48F6-89BB-FD6A73115148}"/>
    <cellStyle name="Normal 34 2 8" xfId="3714" xr:uid="{8D11C877-816B-4F1C-89B1-1F25201181F5}"/>
    <cellStyle name="Normal 34 2 9" xfId="4319" xr:uid="{90406F5B-B53A-419B-A85E-A36D0A4EDB49}"/>
    <cellStyle name="Normal 34 3" xfId="378" xr:uid="{F7D7D0BE-A8E9-4A39-9F28-249E4C9C1508}"/>
    <cellStyle name="Normal 34 3 2" xfId="884" xr:uid="{276B045C-3869-4331-8D9A-9A7C61A71B67}"/>
    <cellStyle name="Normal 34 3 2 2" xfId="2048" xr:uid="{7D1FCB89-236E-4EE0-B35C-7702B1548B50}"/>
    <cellStyle name="Normal 34 3 2 3" xfId="3145" xr:uid="{D487265E-F7D7-4326-B450-EBA8EB9C9ABC}"/>
    <cellStyle name="Normal 34 3 2 4" xfId="5013" xr:uid="{4DC15545-9B5D-43A9-B198-632DF464D132}"/>
    <cellStyle name="Normal 34 3 3" xfId="1573" xr:uid="{FBDE621C-A3CD-4A48-8B1F-8D913E65452A}"/>
    <cellStyle name="Normal 34 3 4" xfId="2670" xr:uid="{FC3230CA-BCA8-4F04-AA51-6C008B114891}"/>
    <cellStyle name="Normal 34 3 5" xfId="3933" xr:uid="{83BE1641-B778-40E4-8B39-F20104572489}"/>
    <cellStyle name="Normal 34 3 6" xfId="4538" xr:uid="{913AE307-D6DB-423C-94D4-15478612BC5D}"/>
    <cellStyle name="Normal 34 4" xfId="233" xr:uid="{71494C59-9085-4003-AA76-48836C1E5AC1}"/>
    <cellStyle name="Normal 34 4 2" xfId="739" xr:uid="{088AF9C6-FAB6-4C49-A9C7-1CB09B360F3B}"/>
    <cellStyle name="Normal 34 4 2 2" xfId="1905" xr:uid="{E84AE3F0-C38E-4867-BDA7-EA10AEE813A8}"/>
    <cellStyle name="Normal 34 4 2 3" xfId="3002" xr:uid="{35C9A8FF-0666-4F19-89B1-D74C5D518FF7}"/>
    <cellStyle name="Normal 34 4 2 4" xfId="4870" xr:uid="{B3612A6A-6FCB-4411-8730-9DBF6AC68D07}"/>
    <cellStyle name="Normal 34 4 3" xfId="1430" xr:uid="{934F6151-C1FF-4D39-A011-2A1AE3392CC0}"/>
    <cellStyle name="Normal 34 4 4" xfId="2527" xr:uid="{ED240671-90F1-491C-B7C6-B58F95648878}"/>
    <cellStyle name="Normal 34 4 5" xfId="3790" xr:uid="{0CDCC081-A9E1-4B8D-8167-8C80AC0C8D3D}"/>
    <cellStyle name="Normal 34 4 6" xfId="4395" xr:uid="{2012DB75-5351-46FA-A7E5-3A0C047B0BAA}"/>
    <cellStyle name="Normal 34 5" xfId="603" xr:uid="{F6F96EE2-0177-4B5E-B1D2-BE54B84D3896}"/>
    <cellStyle name="Normal 34 5 2" xfId="1775" xr:uid="{C0D25ECF-94CD-437B-B71D-A816030996EE}"/>
    <cellStyle name="Normal 34 5 3" xfId="2872" xr:uid="{706F8243-4553-44C4-86D5-D6C445C708AE}"/>
    <cellStyle name="Normal 34 5 4" xfId="4740" xr:uid="{31A04DEA-60F4-4D60-8956-3737FBB92F1F}"/>
    <cellStyle name="Normal 34 6" xfId="937" xr:uid="{20A21EEA-BD84-49A5-AFD5-29BE0914379C}"/>
    <cellStyle name="Normal 34 6 2" xfId="2099" xr:uid="{BF159D89-B296-44C2-B238-5555B1502155}"/>
    <cellStyle name="Normal 34 6 3" xfId="3196" xr:uid="{9845B4D8-0B0A-4F01-828A-28182CBD9C1B}"/>
    <cellStyle name="Normal 34 6 4" xfId="5064" xr:uid="{567ACDEE-63B8-4EDF-A7BD-0C0E1318AB8C}"/>
    <cellStyle name="Normal 34 7" xfId="1096" xr:uid="{1393FFE8-B013-40E1-9B50-D7D6E92CA5C2}"/>
    <cellStyle name="Normal 34 7 2" xfId="2241" xr:uid="{E8056736-ED56-472E-9E2F-42DBBAD11FE8}"/>
    <cellStyle name="Normal 34 7 3" xfId="3339" xr:uid="{0653BF62-C275-4AA2-95E2-4AC29B069DAB}"/>
    <cellStyle name="Normal 34 7 4" xfId="5206" xr:uid="{B4C855EA-62D6-4F28-819A-952215059E64}"/>
    <cellStyle name="Normal 34 8" xfId="1287" xr:uid="{59B9378E-BC4C-409C-9DF1-39076E62A7E3}"/>
    <cellStyle name="Normal 34 9" xfId="2384" xr:uid="{5EF9377D-3FAA-4EE4-BD7C-0A7F816D94AC}"/>
    <cellStyle name="Normal 35" xfId="52" xr:uid="{00000000-0005-0000-0000-000085000000}"/>
    <cellStyle name="Normal 35 10" xfId="3662" xr:uid="{58EB7071-1589-4F58-A3DA-263563471674}"/>
    <cellStyle name="Normal 35 11" xfId="4255" xr:uid="{C78DFB8B-F176-4940-8341-61A3A1E94E0A}"/>
    <cellStyle name="Normal 35 2" xfId="153" xr:uid="{00000000-0005-0000-0000-000086000000}"/>
    <cellStyle name="Normal 35 2 2" xfId="301" xr:uid="{55E6841C-1A75-4D09-A8F6-0B3628EAAD04}"/>
    <cellStyle name="Normal 35 2 2 2" xfId="807" xr:uid="{AF548816-BDCD-40CE-B594-F81C3924F112}"/>
    <cellStyle name="Normal 35 2 2 2 2" xfId="1973" xr:uid="{77D160EB-8DAB-489B-936E-555287F899CC}"/>
    <cellStyle name="Normal 35 2 2 2 3" xfId="3070" xr:uid="{36AEBD12-8107-4A04-8C7A-30756F697AF6}"/>
    <cellStyle name="Normal 35 2 2 2 4" xfId="4938" xr:uid="{8483BE6E-C093-414D-AC35-8266D31CD5DB}"/>
    <cellStyle name="Normal 35 2 2 3" xfId="1498" xr:uid="{7419DCEE-41F8-453C-AAB5-BB7769F72EB4}"/>
    <cellStyle name="Normal 35 2 2 4" xfId="2595" xr:uid="{056CCA87-8067-4F61-941D-B10894D4E306}"/>
    <cellStyle name="Normal 35 2 2 5" xfId="3858" xr:uid="{63A68833-7A33-4735-9E39-98D10539E8EC}"/>
    <cellStyle name="Normal 35 2 2 6" xfId="4463" xr:uid="{B508B677-B14E-4CAE-BC19-B25A6D0ED235}"/>
    <cellStyle name="Normal 35 2 3" xfId="662" xr:uid="{83766298-C84F-4C8D-BC17-539DA8ABCD81}"/>
    <cellStyle name="Normal 35 2 3 2" xfId="1831" xr:uid="{8DE1D946-EBE4-4C60-B8FE-12290884B6EF}"/>
    <cellStyle name="Normal 35 2 3 3" xfId="2928" xr:uid="{7438B5A8-01ED-4425-9A98-DD20A31A13D6}"/>
    <cellStyle name="Normal 35 2 3 4" xfId="4796" xr:uid="{49BC1260-D86F-4EF1-B95C-420F764145D0}"/>
    <cellStyle name="Normal 35 2 4" xfId="1007" xr:uid="{65A35C23-22D1-4A6D-B7BD-58D03FF0AC70}"/>
    <cellStyle name="Normal 35 2 4 2" xfId="2167" xr:uid="{29FBA699-23E2-44CF-8924-E6AC730C3055}"/>
    <cellStyle name="Normal 35 2 4 3" xfId="3264" xr:uid="{754120E8-E4DD-4917-8E98-5F8EA9134B4E}"/>
    <cellStyle name="Normal 35 2 4 4" xfId="5132" xr:uid="{9ED003AD-2361-49E4-A261-DDC84E93DFBB}"/>
    <cellStyle name="Normal 35 2 5" xfId="1174" xr:uid="{EA15553A-6963-4B84-B65F-BD0EA6ECF0F0}"/>
    <cellStyle name="Normal 35 2 5 2" xfId="2309" xr:uid="{65AB3F25-EC90-487D-A869-C2F92AEF956B}"/>
    <cellStyle name="Normal 35 2 5 3" xfId="3407" xr:uid="{2CAA6C24-FB02-4A53-B67E-3B413A7ED72C}"/>
    <cellStyle name="Normal 35 2 5 4" xfId="5274" xr:uid="{A60CB96C-935D-41F9-BE40-6B937BC3A163}"/>
    <cellStyle name="Normal 35 2 6" xfId="1356" xr:uid="{DF84182D-4610-4F9A-8430-B5A6B9C86EA0}"/>
    <cellStyle name="Normal 35 2 7" xfId="2453" xr:uid="{78B5C28B-F2F8-471E-8AFA-D577DD104CDE}"/>
    <cellStyle name="Normal 35 2 8" xfId="3716" xr:uid="{9C0A6F08-001A-43E1-B754-A5EE39B24994}"/>
    <cellStyle name="Normal 35 2 9" xfId="4321" xr:uid="{905D9BA1-3192-47AB-90F5-B92F6E747906}"/>
    <cellStyle name="Normal 35 3" xfId="380" xr:uid="{762457D9-CCBF-4754-BB38-42F8575C6E5D}"/>
    <cellStyle name="Normal 35 3 2" xfId="886" xr:uid="{EF75115A-5A3D-4BD9-AAB3-8B8C5C1E3168}"/>
    <cellStyle name="Normal 35 3 2 2" xfId="2050" xr:uid="{E15D159B-6728-464C-BB59-0B106930732C}"/>
    <cellStyle name="Normal 35 3 2 3" xfId="3147" xr:uid="{D5879A3A-7A8C-438D-B599-FCBF4692196D}"/>
    <cellStyle name="Normal 35 3 2 4" xfId="5015" xr:uid="{D6D1CDA6-2BE7-4BAA-B102-A17B525B41A4}"/>
    <cellStyle name="Normal 35 3 3" xfId="1575" xr:uid="{5BA407FC-9518-4CA3-8F35-A7C27F300672}"/>
    <cellStyle name="Normal 35 3 4" xfId="2672" xr:uid="{51FB4131-A294-4F4A-8CFC-B030FB8B3B3E}"/>
    <cellStyle name="Normal 35 3 5" xfId="3935" xr:uid="{17ECCEA2-A22E-4CA1-A6E3-5D362BC4878C}"/>
    <cellStyle name="Normal 35 3 6" xfId="4540" xr:uid="{37446DB9-847A-45B5-9C86-CC1ED526621E}"/>
    <cellStyle name="Normal 35 4" xfId="235" xr:uid="{A5514C00-3174-482B-AC8E-D88172D00F41}"/>
    <cellStyle name="Normal 35 4 2" xfId="741" xr:uid="{EF679912-73F0-4ABF-A410-11ED17F0036F}"/>
    <cellStyle name="Normal 35 4 2 2" xfId="1907" xr:uid="{B504EC84-4B13-4F0A-9C60-6D6E2B856BD2}"/>
    <cellStyle name="Normal 35 4 2 3" xfId="3004" xr:uid="{2F8526AF-8A7A-4882-9D69-3FA339D1843D}"/>
    <cellStyle name="Normal 35 4 2 4" xfId="4872" xr:uid="{9D5CF5D3-AC85-4CEF-AD77-1E568118DF6B}"/>
    <cellStyle name="Normal 35 4 3" xfId="1432" xr:uid="{EB967CE3-8521-47D3-8B9B-8FED3159C4D2}"/>
    <cellStyle name="Normal 35 4 4" xfId="2529" xr:uid="{4BD7F0D9-C148-45D1-A171-3B5369565926}"/>
    <cellStyle name="Normal 35 4 5" xfId="3792" xr:uid="{798169B6-A86B-466B-885F-E64A67F323FF}"/>
    <cellStyle name="Normal 35 4 6" xfId="4397" xr:uid="{7ACAD69A-4A16-4418-960A-519C78CC4FCF}"/>
    <cellStyle name="Normal 35 5" xfId="605" xr:uid="{24A887F1-84EE-4B0D-8960-AA26ADB3DC13}"/>
    <cellStyle name="Normal 35 5 2" xfId="1777" xr:uid="{282FFFB8-C89D-4A39-9F3A-AFA69F6B9CB7}"/>
    <cellStyle name="Normal 35 5 3" xfId="2874" xr:uid="{1BF11F3E-8AF0-49DF-9F0E-076C2E1F058B}"/>
    <cellStyle name="Normal 35 5 4" xfId="4742" xr:uid="{51AB55CD-1F91-4628-97BA-ECD1E1C9895F}"/>
    <cellStyle name="Normal 35 6" xfId="939" xr:uid="{0F8669A5-4479-4BA3-9005-31B046E39C61}"/>
    <cellStyle name="Normal 35 6 2" xfId="2101" xr:uid="{2591CCC0-B610-4FB5-A0FD-09D74DA5355D}"/>
    <cellStyle name="Normal 35 6 3" xfId="3198" xr:uid="{94CF34C0-F28F-493D-8CCD-B7AE9D8A86C7}"/>
    <cellStyle name="Normal 35 6 4" xfId="5066" xr:uid="{45091897-70CD-4475-9AF4-86F9FE329901}"/>
    <cellStyle name="Normal 35 7" xfId="1098" xr:uid="{0A47BB7C-0B61-41AA-A549-9D28A70DC088}"/>
    <cellStyle name="Normal 35 7 2" xfId="2243" xr:uid="{DDE950A7-F1AC-4B12-98E3-6FA71ACD256D}"/>
    <cellStyle name="Normal 35 7 3" xfId="3341" xr:uid="{AD5C3D41-C0F9-49B8-B802-BA039411177F}"/>
    <cellStyle name="Normal 35 7 4" xfId="5208" xr:uid="{A91D8159-832E-4AD1-97DD-733451F18F26}"/>
    <cellStyle name="Normal 35 8" xfId="1289" xr:uid="{948ACFD4-A344-4535-A9FB-857BBE1FB2A8}"/>
    <cellStyle name="Normal 35 9" xfId="2386" xr:uid="{3D3E52B1-1E3C-48DB-9D8C-5EE872E8FF0C}"/>
    <cellStyle name="Normal 36" xfId="62" xr:uid="{00000000-0005-0000-0000-000087000000}"/>
    <cellStyle name="Normal 36 10" xfId="3672" xr:uid="{146B48FD-83B1-4865-BADD-6EDBBD8A6401}"/>
    <cellStyle name="Normal 36 11" xfId="4265" xr:uid="{FECE6C5B-7570-4116-B990-2B2EF15118D0}"/>
    <cellStyle name="Normal 36 2" xfId="163" xr:uid="{00000000-0005-0000-0000-000088000000}"/>
    <cellStyle name="Normal 36 2 2" xfId="311" xr:uid="{55B3B316-8970-4C6E-A4A7-0B5304ABF1F0}"/>
    <cellStyle name="Normal 36 2 2 2" xfId="817" xr:uid="{A25BCBB8-EBEE-43D7-A137-21C66ADD8299}"/>
    <cellStyle name="Normal 36 2 2 2 2" xfId="1983" xr:uid="{F58395A9-8541-49AA-93B3-9E1E686AF204}"/>
    <cellStyle name="Normal 36 2 2 2 3" xfId="3080" xr:uid="{43F95B01-2EE0-492D-A942-0CC117FC0EF5}"/>
    <cellStyle name="Normal 36 2 2 2 4" xfId="4948" xr:uid="{ECEC255B-F8A5-41AA-9C00-59885B1C38D1}"/>
    <cellStyle name="Normal 36 2 2 3" xfId="1508" xr:uid="{BBA87A5F-D02E-4F3E-B135-CECD8BF62B72}"/>
    <cellStyle name="Normal 36 2 2 4" xfId="2605" xr:uid="{1AD73194-225F-46DF-9582-1C2043F8BDEF}"/>
    <cellStyle name="Normal 36 2 2 5" xfId="3868" xr:uid="{2920F8E2-0411-435D-B958-73A54C57AF6E}"/>
    <cellStyle name="Normal 36 2 2 6" xfId="4473" xr:uid="{13931351-400E-46DD-8A40-1E39D835B0F3}"/>
    <cellStyle name="Normal 36 2 3" xfId="672" xr:uid="{17E27E3E-1DA3-49B2-8368-FECD07781B3A}"/>
    <cellStyle name="Normal 36 2 3 2" xfId="1841" xr:uid="{BE3C8E51-EEEB-4218-B496-21723FCDFF4A}"/>
    <cellStyle name="Normal 36 2 3 3" xfId="2938" xr:uid="{EEC4D1CD-69E8-49DF-80B6-1B622C7FB70B}"/>
    <cellStyle name="Normal 36 2 3 4" xfId="4806" xr:uid="{09F19331-6408-45F3-9F97-79629F4F9910}"/>
    <cellStyle name="Normal 36 2 4" xfId="1017" xr:uid="{959A0F6B-E605-4115-BA88-B756C592FCF3}"/>
    <cellStyle name="Normal 36 2 4 2" xfId="2177" xr:uid="{A64466C3-7517-4D59-BAF4-7516EB456417}"/>
    <cellStyle name="Normal 36 2 4 3" xfId="3274" xr:uid="{DB14ADF4-43B4-44E9-BAF9-F7FD7EE64597}"/>
    <cellStyle name="Normal 36 2 4 4" xfId="5142" xr:uid="{6CD50E1B-BCBE-4ADE-8528-818BF642B42A}"/>
    <cellStyle name="Normal 36 2 5" xfId="1184" xr:uid="{81BB8007-3DE0-4FC2-AB75-EE6523DF7635}"/>
    <cellStyle name="Normal 36 2 5 2" xfId="2319" xr:uid="{0D77DFEB-FB1B-4D00-B668-4750DC65B96E}"/>
    <cellStyle name="Normal 36 2 5 3" xfId="3417" xr:uid="{CA148E38-6942-4BD3-BD02-44B3C3CEA2AB}"/>
    <cellStyle name="Normal 36 2 5 4" xfId="5284" xr:uid="{D0E69AB4-4E6D-48B8-BE72-8BB9C42161A0}"/>
    <cellStyle name="Normal 36 2 6" xfId="1366" xr:uid="{78FEF205-C8E9-488C-949B-F1506CBD0F4B}"/>
    <cellStyle name="Normal 36 2 7" xfId="2463" xr:uid="{08107FBD-BD52-475C-B5AA-485A070D80F3}"/>
    <cellStyle name="Normal 36 2 8" xfId="3726" xr:uid="{803CD1F1-EAA2-4DBF-ADDA-98052F9CFD32}"/>
    <cellStyle name="Normal 36 2 9" xfId="4331" xr:uid="{DAC26F57-6C53-4035-8405-74CA0D6527A6}"/>
    <cellStyle name="Normal 36 3" xfId="390" xr:uid="{2E194379-0CC5-48F4-856A-D1AFA7B3F331}"/>
    <cellStyle name="Normal 36 3 2" xfId="896" xr:uid="{155F86F2-7B6B-499D-9C05-FF4B22264748}"/>
    <cellStyle name="Normal 36 3 2 2" xfId="2060" xr:uid="{35DCA9F9-DB28-4AB1-8EFB-9B4435B2FDED}"/>
    <cellStyle name="Normal 36 3 2 3" xfId="3157" xr:uid="{04A6EA17-77E4-478F-80DA-FB99EE31F8BF}"/>
    <cellStyle name="Normal 36 3 2 4" xfId="5025" xr:uid="{78EDA6EB-680B-4F64-B7CA-781CF6C1059B}"/>
    <cellStyle name="Normal 36 3 3" xfId="1585" xr:uid="{A3B2B058-F61F-4F87-A3DD-6CDD61C942D2}"/>
    <cellStyle name="Normal 36 3 4" xfId="2682" xr:uid="{B1F34DD2-52D8-48AE-9AE2-3CEC6DED4982}"/>
    <cellStyle name="Normal 36 3 5" xfId="3945" xr:uid="{3BB99C18-30ED-4AA1-8EE6-2BEAEBC3B0B2}"/>
    <cellStyle name="Normal 36 3 6" xfId="4550" xr:uid="{4E964534-4E91-41DB-8404-A3CF77E1C1D5}"/>
    <cellStyle name="Normal 36 4" xfId="245" xr:uid="{AD436A0D-EEAD-43A2-BACD-71AFAA4F743D}"/>
    <cellStyle name="Normal 36 4 2" xfId="751" xr:uid="{F102BED7-6BD8-430E-942C-8B8313904465}"/>
    <cellStyle name="Normal 36 4 2 2" xfId="1917" xr:uid="{B59F5DDD-4729-43E0-9F82-BF8CBB175E79}"/>
    <cellStyle name="Normal 36 4 2 3" xfId="3014" xr:uid="{EE951F59-7AA0-47F1-ADEC-0DFAE086AC3D}"/>
    <cellStyle name="Normal 36 4 2 4" xfId="4882" xr:uid="{C4278708-F203-4012-841F-A3BA687AE351}"/>
    <cellStyle name="Normal 36 4 3" xfId="1442" xr:uid="{AB4E75B7-92FA-4484-BE7F-101DDAB7843B}"/>
    <cellStyle name="Normal 36 4 4" xfId="2539" xr:uid="{7A48A16E-122E-49A3-8684-A91BF0853ECB}"/>
    <cellStyle name="Normal 36 4 5" xfId="3802" xr:uid="{11DACECE-26A0-43B8-9778-F98BE9E85EB2}"/>
    <cellStyle name="Normal 36 4 6" xfId="4407" xr:uid="{632D42E4-62AA-4560-AC08-D5A71AD04F7F}"/>
    <cellStyle name="Normal 36 5" xfId="615" xr:uid="{0EB4526A-1E35-4819-BFF9-48B69698593B}"/>
    <cellStyle name="Normal 36 5 2" xfId="1787" xr:uid="{DF1F61D2-9219-4547-B32C-72D323B34091}"/>
    <cellStyle name="Normal 36 5 3" xfId="2884" xr:uid="{F2F22723-C43D-47C3-9458-ADF1E595F71C}"/>
    <cellStyle name="Normal 36 5 4" xfId="4752" xr:uid="{7C919FF5-EE87-4E93-A147-E986367AC1D5}"/>
    <cellStyle name="Normal 36 6" xfId="949" xr:uid="{2CA10589-E0F8-4D83-9A96-518DE91820E7}"/>
    <cellStyle name="Normal 36 6 2" xfId="2111" xr:uid="{C6B8E120-88B4-474D-82A6-0705187EC249}"/>
    <cellStyle name="Normal 36 6 3" xfId="3208" xr:uid="{99546D48-286A-4ECF-9173-92AC090539A7}"/>
    <cellStyle name="Normal 36 6 4" xfId="5076" xr:uid="{0ADB9CA8-EF53-470E-AD0B-3896A0F047C6}"/>
    <cellStyle name="Normal 36 7" xfId="1108" xr:uid="{456DF24D-2883-4A44-88B9-A3886D03657B}"/>
    <cellStyle name="Normal 36 7 2" xfId="2253" xr:uid="{1F4BBC5C-B150-45D3-9BA8-6C67825882A3}"/>
    <cellStyle name="Normal 36 7 3" xfId="3351" xr:uid="{D1F3ABB0-6094-420E-BF0B-1CC506673278}"/>
    <cellStyle name="Normal 36 7 4" xfId="5218" xr:uid="{58A086C6-52D2-4429-9D08-CC14C0C35AA5}"/>
    <cellStyle name="Normal 36 8" xfId="1299" xr:uid="{33E15B72-C38C-49D8-85E4-B12EEE47872E}"/>
    <cellStyle name="Normal 36 9" xfId="2396" xr:uid="{34316E06-E854-4656-A20B-59DC4E363DBA}"/>
    <cellStyle name="Normal 37" xfId="63" xr:uid="{00000000-0005-0000-0000-000089000000}"/>
    <cellStyle name="Normal 37 10" xfId="3673" xr:uid="{8F2980F4-C46C-4FC2-B718-ED3C219711F1}"/>
    <cellStyle name="Normal 37 11" xfId="4266" xr:uid="{1F0E0563-EDC4-463A-ABC6-A0D7207322F4}"/>
    <cellStyle name="Normal 37 2" xfId="164" xr:uid="{00000000-0005-0000-0000-00008A000000}"/>
    <cellStyle name="Normal 37 2 2" xfId="312" xr:uid="{84C066F7-C5BF-48F5-91C5-4A103E308696}"/>
    <cellStyle name="Normal 37 2 2 2" xfId="818" xr:uid="{B5EA22CA-CFDA-4910-A434-F68F05C1B4B6}"/>
    <cellStyle name="Normal 37 2 2 2 2" xfId="1984" xr:uid="{C2751BAC-B61C-463B-8C9D-E9567043353A}"/>
    <cellStyle name="Normal 37 2 2 2 3" xfId="3081" xr:uid="{D37237CE-5905-4FB4-9B06-6D75A3ED125D}"/>
    <cellStyle name="Normal 37 2 2 2 4" xfId="4949" xr:uid="{32EABC79-C9A9-41B1-9C9A-2D9B9BC899E1}"/>
    <cellStyle name="Normal 37 2 2 3" xfId="1509" xr:uid="{78860E3E-6457-4106-ACAF-E3AD43320455}"/>
    <cellStyle name="Normal 37 2 2 4" xfId="2606" xr:uid="{E69FFE03-2395-491F-A483-93C5F34A599A}"/>
    <cellStyle name="Normal 37 2 2 5" xfId="3869" xr:uid="{0DCDCCA9-B509-43C7-830B-067AF346CCCE}"/>
    <cellStyle name="Normal 37 2 2 6" xfId="4474" xr:uid="{8D926F6A-F39F-4C39-9476-C5541E4FC9FC}"/>
    <cellStyle name="Normal 37 2 3" xfId="673" xr:uid="{8509AD17-2668-488E-BBC5-20D760795A72}"/>
    <cellStyle name="Normal 37 2 3 2" xfId="1842" xr:uid="{991A2D85-6710-4A05-9734-4E5BBC9BC513}"/>
    <cellStyle name="Normal 37 2 3 3" xfId="2939" xr:uid="{ED9DEC89-967C-4ECD-B9CE-F2065A0033A2}"/>
    <cellStyle name="Normal 37 2 3 4" xfId="4807" xr:uid="{45EBA1A2-A596-416F-9A0B-3F1121F21953}"/>
    <cellStyle name="Normal 37 2 4" xfId="1018" xr:uid="{B0282085-AAEF-467B-B766-EDC27B340C5E}"/>
    <cellStyle name="Normal 37 2 4 2" xfId="2178" xr:uid="{F5AFEA02-E763-44FE-BA6F-4C749DA33E44}"/>
    <cellStyle name="Normal 37 2 4 3" xfId="3275" xr:uid="{465B7FB0-4D5A-40DE-A52E-1A391B8F23CF}"/>
    <cellStyle name="Normal 37 2 4 4" xfId="5143" xr:uid="{0A89A234-2591-4943-AC2C-E43B37EF74C1}"/>
    <cellStyle name="Normal 37 2 5" xfId="1185" xr:uid="{C9A29589-6E18-4AF7-92B3-FA98440DE8C5}"/>
    <cellStyle name="Normal 37 2 5 2" xfId="2320" xr:uid="{D580458D-9D86-4813-932C-13D19C940BAA}"/>
    <cellStyle name="Normal 37 2 5 3" xfId="3418" xr:uid="{0EE076BF-5215-4864-9193-BD28AF1A9133}"/>
    <cellStyle name="Normal 37 2 5 4" xfId="5285" xr:uid="{DCD92D30-687F-4891-868D-937EBFA7119E}"/>
    <cellStyle name="Normal 37 2 6" xfId="1367" xr:uid="{0EAF0E89-F8C6-4289-BB3E-D1C515D6CA5F}"/>
    <cellStyle name="Normal 37 2 7" xfId="2464" xr:uid="{99A2A406-E1EC-427E-8ED2-90F57B034695}"/>
    <cellStyle name="Normal 37 2 8" xfId="3727" xr:uid="{ABBFF176-EE12-428E-A853-8E381E5E488F}"/>
    <cellStyle name="Normal 37 2 9" xfId="4332" xr:uid="{7DE72BC8-05BB-493D-B538-675C6602594E}"/>
    <cellStyle name="Normal 37 3" xfId="391" xr:uid="{766E8A3F-B0E5-4B2D-913C-6F79145896B4}"/>
    <cellStyle name="Normal 37 3 2" xfId="897" xr:uid="{851050AA-43F4-4265-BB31-53A15D5C9477}"/>
    <cellStyle name="Normal 37 3 2 2" xfId="2061" xr:uid="{AEBD9D92-3B1C-40F7-8E38-46ED96ABEBC9}"/>
    <cellStyle name="Normal 37 3 2 3" xfId="3158" xr:uid="{766A75FF-110B-4C57-822A-612865D5002D}"/>
    <cellStyle name="Normal 37 3 2 4" xfId="5026" xr:uid="{34CF8321-8C3B-422B-AE7B-5B78BC9E6141}"/>
    <cellStyle name="Normal 37 3 3" xfId="1586" xr:uid="{09152AE8-EE3D-4BCC-B7B9-0E6406CAC1F0}"/>
    <cellStyle name="Normal 37 3 4" xfId="2683" xr:uid="{356975DC-F3CD-4FD0-8862-ABD5C7F55A82}"/>
    <cellStyle name="Normal 37 3 5" xfId="3946" xr:uid="{1A722AC4-FABE-4667-8585-223B75D032A8}"/>
    <cellStyle name="Normal 37 3 6" xfId="4551" xr:uid="{5406874D-C1C6-44DE-9FCD-197F817BB52E}"/>
    <cellStyle name="Normal 37 4" xfId="246" xr:uid="{71D14608-3073-4B4D-A369-7E29F49F183E}"/>
    <cellStyle name="Normal 37 4 2" xfId="752" xr:uid="{C028EF06-8FB8-4334-A91A-87A0094071D3}"/>
    <cellStyle name="Normal 37 4 2 2" xfId="1918" xr:uid="{702B0677-2147-4985-BDB7-A118B6672C1D}"/>
    <cellStyle name="Normal 37 4 2 3" xfId="3015" xr:uid="{799F9ED4-7B51-47DA-94F3-E38FDCA76FBD}"/>
    <cellStyle name="Normal 37 4 2 4" xfId="4883" xr:uid="{3F7C9A9D-A395-40C7-A9DA-AAB949D61A7A}"/>
    <cellStyle name="Normal 37 4 3" xfId="1443" xr:uid="{35103F65-6E33-4A51-A090-570671B53FD3}"/>
    <cellStyle name="Normal 37 4 4" xfId="2540" xr:uid="{893DA19C-8AE8-4EE0-9B82-DE42D0DA818E}"/>
    <cellStyle name="Normal 37 4 5" xfId="3803" xr:uid="{1F578653-0E8F-4D96-8852-E75A539C8832}"/>
    <cellStyle name="Normal 37 4 6" xfId="4408" xr:uid="{80504952-9D38-4616-8D98-92FC28B30E35}"/>
    <cellStyle name="Normal 37 5" xfId="616" xr:uid="{008E4866-271E-4C21-80A5-BC3CA7983ED6}"/>
    <cellStyle name="Normal 37 5 2" xfId="1788" xr:uid="{B16AD6E2-11D4-42CD-B987-EF96DBAF5204}"/>
    <cellStyle name="Normal 37 5 3" xfId="2885" xr:uid="{C77FF6F5-ECAF-4FB4-8F47-3651134B7ECA}"/>
    <cellStyle name="Normal 37 5 4" xfId="4753" xr:uid="{D8A42B7A-BC5F-4DF9-9175-84ECA0810243}"/>
    <cellStyle name="Normal 37 6" xfId="950" xr:uid="{206E9367-B283-481C-B475-1689A6B04071}"/>
    <cellStyle name="Normal 37 6 2" xfId="2112" xr:uid="{AF5EB753-5448-4612-B544-53103B0EBDCA}"/>
    <cellStyle name="Normal 37 6 3" xfId="3209" xr:uid="{F9F4BFCA-AD29-4C1F-A1EF-E18D64670BE8}"/>
    <cellStyle name="Normal 37 6 4" xfId="5077" xr:uid="{7812BE18-DCF8-4CBE-8415-89CCD9527B97}"/>
    <cellStyle name="Normal 37 7" xfId="1109" xr:uid="{66F50390-D478-4C00-8ABC-7CB0F53A3AA6}"/>
    <cellStyle name="Normal 37 7 2" xfId="2254" xr:uid="{3811DAEF-B621-48E4-B57F-6F31E4057479}"/>
    <cellStyle name="Normal 37 7 3" xfId="3352" xr:uid="{C36AD63B-0D70-46A2-BDD3-A13AB079A626}"/>
    <cellStyle name="Normal 37 7 4" xfId="5219" xr:uid="{A3151175-6A83-4DAD-8836-54C304D2B278}"/>
    <cellStyle name="Normal 37 8" xfId="1300" xr:uid="{FC1950A7-919A-4084-B80F-E39189A9375B}"/>
    <cellStyle name="Normal 37 9" xfId="2397" xr:uid="{F292FCAC-B033-47D1-B468-B6681FD7B104}"/>
    <cellStyle name="Normal 38" xfId="53" xr:uid="{00000000-0005-0000-0000-00008B000000}"/>
    <cellStyle name="Normal 38 10" xfId="3663" xr:uid="{A6703C28-A426-4D67-9C78-9214ECDF3140}"/>
    <cellStyle name="Normal 38 11" xfId="4256" xr:uid="{34A15C5A-ED34-4EBC-9C95-5B98F1F2697F}"/>
    <cellStyle name="Normal 38 2" xfId="154" xr:uid="{00000000-0005-0000-0000-00008C000000}"/>
    <cellStyle name="Normal 38 2 2" xfId="302" xr:uid="{3B2F30E7-33C2-4D3E-B2D0-6B2B2B03A884}"/>
    <cellStyle name="Normal 38 2 2 2" xfId="808" xr:uid="{94D3F956-DD4A-4CCD-A30F-6B586F3E0E00}"/>
    <cellStyle name="Normal 38 2 2 2 2" xfId="1974" xr:uid="{5FCF03C3-D137-4D83-8DE0-590C4FF9BE3F}"/>
    <cellStyle name="Normal 38 2 2 2 3" xfId="3071" xr:uid="{7E1ABBEB-7BAF-4B34-A0C5-9A467296C8D2}"/>
    <cellStyle name="Normal 38 2 2 2 4" xfId="4939" xr:uid="{7074F387-BDFF-4004-A505-1C1FAE671602}"/>
    <cellStyle name="Normal 38 2 2 3" xfId="1499" xr:uid="{70B44C0C-DFF4-4B22-9414-94683ECD1CD5}"/>
    <cellStyle name="Normal 38 2 2 4" xfId="2596" xr:uid="{C6E91BA9-BA55-48D1-A4CB-58E79990BB23}"/>
    <cellStyle name="Normal 38 2 2 5" xfId="3859" xr:uid="{B0A06820-D3C6-4528-828C-9E91D559B694}"/>
    <cellStyle name="Normal 38 2 2 6" xfId="4464" xr:uid="{8F5559B2-D004-464F-A35E-A682E2E00800}"/>
    <cellStyle name="Normal 38 2 3" xfId="663" xr:uid="{3921E79E-B41C-4F77-A8B2-FAC392A6161E}"/>
    <cellStyle name="Normal 38 2 3 2" xfId="1832" xr:uid="{DC1F9101-97AA-4440-AF61-F838CBA68027}"/>
    <cellStyle name="Normal 38 2 3 3" xfId="2929" xr:uid="{4C8D6303-262D-40C3-8C23-CC0E3CE461F4}"/>
    <cellStyle name="Normal 38 2 3 4" xfId="4797" xr:uid="{22AEFFA2-D351-4499-A1E8-31EE42180BAE}"/>
    <cellStyle name="Normal 38 2 4" xfId="1008" xr:uid="{0686DA87-EF18-4B39-9D9F-D71025E45747}"/>
    <cellStyle name="Normal 38 2 4 2" xfId="2168" xr:uid="{01AC2816-E016-4EAC-BC32-8F6034FAA3D1}"/>
    <cellStyle name="Normal 38 2 4 3" xfId="3265" xr:uid="{5B722B21-C7F6-4D38-8F93-7404F5C7EB8D}"/>
    <cellStyle name="Normal 38 2 4 4" xfId="5133" xr:uid="{F5DC6CBE-084E-4FD3-9EA2-31125C373DCE}"/>
    <cellStyle name="Normal 38 2 5" xfId="1175" xr:uid="{22B70557-861A-40D4-A269-7E54C097E85D}"/>
    <cellStyle name="Normal 38 2 5 2" xfId="2310" xr:uid="{01BEC24C-BC88-4944-B93B-23F92FA628D3}"/>
    <cellStyle name="Normal 38 2 5 3" xfId="3408" xr:uid="{9DCC80B9-2065-42E0-B397-20BB2F06B1D4}"/>
    <cellStyle name="Normal 38 2 5 4" xfId="5275" xr:uid="{92DC7B0B-B9C9-4DCC-9706-1773255CAF52}"/>
    <cellStyle name="Normal 38 2 6" xfId="1357" xr:uid="{284693A1-EB19-4720-9517-E471095CDC20}"/>
    <cellStyle name="Normal 38 2 7" xfId="2454" xr:uid="{2E457956-3B1F-4D7D-9588-649F54A0CFD4}"/>
    <cellStyle name="Normal 38 2 8" xfId="3717" xr:uid="{BF783D02-5BBA-4DCE-A71C-FBDA6A89D1E1}"/>
    <cellStyle name="Normal 38 2 9" xfId="4322" xr:uid="{09F6E344-70D3-4317-9FF5-471556772013}"/>
    <cellStyle name="Normal 38 3" xfId="381" xr:uid="{A2C7745F-62E7-45BB-A533-DDE7462CE5AD}"/>
    <cellStyle name="Normal 38 3 2" xfId="887" xr:uid="{A951B4B3-A0D2-4C04-BAC1-76D30F48B342}"/>
    <cellStyle name="Normal 38 3 2 2" xfId="2051" xr:uid="{C8383D95-27CB-479A-ACE7-8FD99E92CE4F}"/>
    <cellStyle name="Normal 38 3 2 3" xfId="3148" xr:uid="{47334E74-7A09-4BB6-B54E-5CDFB62A31A1}"/>
    <cellStyle name="Normal 38 3 2 4" xfId="5016" xr:uid="{C3DB606C-8809-405B-82A2-56C58D76DB3F}"/>
    <cellStyle name="Normal 38 3 3" xfId="1576" xr:uid="{95290EE2-7BFD-441E-9C8C-4C53572170CB}"/>
    <cellStyle name="Normal 38 3 4" xfId="2673" xr:uid="{E2660383-27A1-44DF-A417-1F3B7EE71E0D}"/>
    <cellStyle name="Normal 38 3 5" xfId="3936" xr:uid="{C7C397A1-D773-48C1-8C8C-E1708A6D0FE1}"/>
    <cellStyle name="Normal 38 3 6" xfId="4541" xr:uid="{07BFED15-0BB5-4DD6-943C-A8C5A1F084F7}"/>
    <cellStyle name="Normal 38 4" xfId="236" xr:uid="{A7FEA68C-634A-452D-8859-E35472F0BCD6}"/>
    <cellStyle name="Normal 38 4 2" xfId="742" xr:uid="{FDF8A3C8-F5A1-4BFC-A0CB-423B1FB1099B}"/>
    <cellStyle name="Normal 38 4 2 2" xfId="1908" xr:uid="{6872B357-622F-412B-8BB8-651C50EEA461}"/>
    <cellStyle name="Normal 38 4 2 3" xfId="3005" xr:uid="{ED698053-8FD5-4C2F-9FE1-5D4881053A39}"/>
    <cellStyle name="Normal 38 4 2 4" xfId="4873" xr:uid="{6298C177-DE57-4B96-8471-63C50914AF92}"/>
    <cellStyle name="Normal 38 4 3" xfId="1433" xr:uid="{819AE009-323F-4709-8A5F-BEBE231F7D85}"/>
    <cellStyle name="Normal 38 4 4" xfId="2530" xr:uid="{A5EEF537-DDCD-4D76-AA03-0F380670D3A4}"/>
    <cellStyle name="Normal 38 4 5" xfId="3793" xr:uid="{6DE2B6B4-1917-4810-8F40-F00EE1BCF4FA}"/>
    <cellStyle name="Normal 38 4 6" xfId="4398" xr:uid="{947746E8-1854-4051-A967-DCD4AB6764E3}"/>
    <cellStyle name="Normal 38 5" xfId="606" xr:uid="{598F9D7C-1D5B-4C4F-AE68-BD67546A39BE}"/>
    <cellStyle name="Normal 38 5 2" xfId="1778" xr:uid="{CAFC1B86-5456-4343-9466-DC9CE137CAA8}"/>
    <cellStyle name="Normal 38 5 3" xfId="2875" xr:uid="{D3C5BC20-454B-45B2-AF5F-FFDB9D50498A}"/>
    <cellStyle name="Normal 38 5 4" xfId="4743" xr:uid="{32CB9A7C-A753-4FA6-B143-197D37CE9A8B}"/>
    <cellStyle name="Normal 38 6" xfId="940" xr:uid="{F0B0585F-8828-4C09-80C8-7C4181FCE8C7}"/>
    <cellStyle name="Normal 38 6 2" xfId="2102" xr:uid="{DEA1C08E-4554-4A15-8EC3-655813620855}"/>
    <cellStyle name="Normal 38 6 3" xfId="3199" xr:uid="{AA0F5669-469E-46FE-A796-439ED0F827AC}"/>
    <cellStyle name="Normal 38 6 4" xfId="5067" xr:uid="{AE1A09A7-7F4F-43CD-9E51-C1C5C779FF54}"/>
    <cellStyle name="Normal 38 7" xfId="1099" xr:uid="{BD47CE51-9F77-4D7F-AC71-8645F84E1DFC}"/>
    <cellStyle name="Normal 38 7 2" xfId="2244" xr:uid="{9A0C2759-7C5F-4289-9FAC-4FB4AC70B96A}"/>
    <cellStyle name="Normal 38 7 3" xfId="3342" xr:uid="{7C6F019E-42D2-448C-ABD3-0DB215748690}"/>
    <cellStyle name="Normal 38 7 4" xfId="5209" xr:uid="{E4C59015-DBDB-4EA1-8043-CBFCF6C89D5B}"/>
    <cellStyle name="Normal 38 8" xfId="1290" xr:uid="{06CD6E2B-AA3F-43EA-B4D3-02DAD35EBB93}"/>
    <cellStyle name="Normal 38 9" xfId="2387" xr:uid="{03CEFFB3-2A70-4D47-B21B-7C186663C560}"/>
    <cellStyle name="Normal 39" xfId="54" xr:uid="{00000000-0005-0000-0000-00008D000000}"/>
    <cellStyle name="Normal 39 10" xfId="3664" xr:uid="{7AC36F13-94CE-4B3C-B4A3-6D1687C1C4B6}"/>
    <cellStyle name="Normal 39 11" xfId="4257" xr:uid="{C07EEE57-1B67-4683-840C-B7179A71063D}"/>
    <cellStyle name="Normal 39 2" xfId="155" xr:uid="{00000000-0005-0000-0000-00008E000000}"/>
    <cellStyle name="Normal 39 2 2" xfId="303" xr:uid="{A385939E-FAB8-4B1D-8C38-4084A8482FC9}"/>
    <cellStyle name="Normal 39 2 2 2" xfId="809" xr:uid="{50D9721A-ACD7-4177-8B97-24D4BE0479B9}"/>
    <cellStyle name="Normal 39 2 2 2 2" xfId="1975" xr:uid="{82E5D6A4-F48C-449B-AE09-DF479DA788C4}"/>
    <cellStyle name="Normal 39 2 2 2 3" xfId="3072" xr:uid="{145FB10E-4DDD-4416-92DA-006FD4EB4358}"/>
    <cellStyle name="Normal 39 2 2 2 4" xfId="4940" xr:uid="{148AA0A4-4D34-4BD8-82D9-0A164D9DA0B8}"/>
    <cellStyle name="Normal 39 2 2 3" xfId="1500" xr:uid="{E584D3CE-6B11-460A-B49E-887F55BF8093}"/>
    <cellStyle name="Normal 39 2 2 4" xfId="2597" xr:uid="{3BCE1FB7-5FC7-495C-88DA-A12F23E07B35}"/>
    <cellStyle name="Normal 39 2 2 5" xfId="3860" xr:uid="{2D844C2C-0BAB-4172-9BB1-50D5ACC28726}"/>
    <cellStyle name="Normal 39 2 2 6" xfId="4465" xr:uid="{D47B2ECA-6869-43D2-8A6E-53A1400C58FB}"/>
    <cellStyle name="Normal 39 2 3" xfId="664" xr:uid="{A5BBD261-FD47-4D9E-9B3F-7E7A81A59C8A}"/>
    <cellStyle name="Normal 39 2 3 2" xfId="1833" xr:uid="{114BE733-4324-4783-A044-50DB1F839185}"/>
    <cellStyle name="Normal 39 2 3 3" xfId="2930" xr:uid="{E749CB6E-4074-414E-9F35-70DF6792090D}"/>
    <cellStyle name="Normal 39 2 3 4" xfId="4798" xr:uid="{E65E8C01-A362-40EA-8F30-88F6781F49E2}"/>
    <cellStyle name="Normal 39 2 4" xfId="1009" xr:uid="{F717250C-81EF-4446-B170-AF7CE11E964D}"/>
    <cellStyle name="Normal 39 2 4 2" xfId="2169" xr:uid="{09DC4816-F8D3-4311-85C8-A053342AA7B9}"/>
    <cellStyle name="Normal 39 2 4 3" xfId="3266" xr:uid="{27B4BE91-1EE5-48A5-A4BD-1B91A63A8EBE}"/>
    <cellStyle name="Normal 39 2 4 4" xfId="5134" xr:uid="{EC4816C7-CDC8-4889-927F-2B4F674AF963}"/>
    <cellStyle name="Normal 39 2 5" xfId="1176" xr:uid="{0168449F-ABD7-43C4-A5E1-463501F917EE}"/>
    <cellStyle name="Normal 39 2 5 2" xfId="2311" xr:uid="{50B54351-18D8-40FB-91EE-4AA945744B29}"/>
    <cellStyle name="Normal 39 2 5 3" xfId="3409" xr:uid="{CB9B74B6-0804-4EC8-8C1F-134DA97C4613}"/>
    <cellStyle name="Normal 39 2 5 4" xfId="5276" xr:uid="{D266BB01-1430-479B-901E-737C067BE0E9}"/>
    <cellStyle name="Normal 39 2 6" xfId="1358" xr:uid="{136ABC90-663C-4190-9C89-FC2C0D674E98}"/>
    <cellStyle name="Normal 39 2 7" xfId="2455" xr:uid="{0642E304-D605-4071-A994-2563588449D4}"/>
    <cellStyle name="Normal 39 2 8" xfId="3718" xr:uid="{75A87579-5D4A-42B2-9FA2-BF1DBB06961A}"/>
    <cellStyle name="Normal 39 2 9" xfId="4323" xr:uid="{D5D2B051-C1BE-4087-BCE0-A8BC68547B5D}"/>
    <cellStyle name="Normal 39 3" xfId="382" xr:uid="{17F682E9-F9CC-4372-A8EC-1F0F0DB727D4}"/>
    <cellStyle name="Normal 39 3 2" xfId="888" xr:uid="{C82DDBBC-8EC7-47F2-B75C-3AF881C63D29}"/>
    <cellStyle name="Normal 39 3 2 2" xfId="2052" xr:uid="{DAAC1591-F1C0-4ADF-A830-EF11CCDB8109}"/>
    <cellStyle name="Normal 39 3 2 3" xfId="3149" xr:uid="{1505DD6F-6222-4469-9140-F0142F50CD66}"/>
    <cellStyle name="Normal 39 3 2 4" xfId="5017" xr:uid="{0E5A89A4-63A3-4119-BC0A-17C0990446F7}"/>
    <cellStyle name="Normal 39 3 3" xfId="1577" xr:uid="{2E8ECD70-0100-4675-99BC-66DCC9090246}"/>
    <cellStyle name="Normal 39 3 4" xfId="2674" xr:uid="{2690C091-32D2-4ED3-AA7A-F2546A4A83D3}"/>
    <cellStyle name="Normal 39 3 5" xfId="3937" xr:uid="{B272D3F0-F837-47A6-A48B-D45714D8EF04}"/>
    <cellStyle name="Normal 39 3 6" xfId="4542" xr:uid="{404E9C4E-DC70-4E9E-9448-B05A359DFF11}"/>
    <cellStyle name="Normal 39 4" xfId="237" xr:uid="{C681C393-6D49-4533-B75D-E35FF3B71BED}"/>
    <cellStyle name="Normal 39 4 2" xfId="743" xr:uid="{61DCA90A-EC84-4F6A-A792-0FF41E3C738F}"/>
    <cellStyle name="Normal 39 4 2 2" xfId="1909" xr:uid="{43FD3308-7D5D-4D8A-91E3-A749277901BE}"/>
    <cellStyle name="Normal 39 4 2 3" xfId="3006" xr:uid="{4210DDE8-209F-425E-ABD9-470F5D6549F6}"/>
    <cellStyle name="Normal 39 4 2 4" xfId="4874" xr:uid="{1A8A1399-0F58-4618-81F9-1DB21B1E5253}"/>
    <cellStyle name="Normal 39 4 3" xfId="1434" xr:uid="{94A81DBD-BC25-4A2C-8DA8-D47C557B9513}"/>
    <cellStyle name="Normal 39 4 4" xfId="2531" xr:uid="{ECF06244-5939-4B1B-B878-E0BA4B940F73}"/>
    <cellStyle name="Normal 39 4 5" xfId="3794" xr:uid="{E3460E1F-DF93-4AF1-95DC-6D5F20D0EC4E}"/>
    <cellStyle name="Normal 39 4 6" xfId="4399" xr:uid="{FE92F399-649D-4FBD-B183-DDB4DC08FAF7}"/>
    <cellStyle name="Normal 39 5" xfId="607" xr:uid="{FEAF83CF-052B-44A5-A565-CB34F647F6A3}"/>
    <cellStyle name="Normal 39 5 2" xfId="1779" xr:uid="{DF3B8FBC-491F-4D2A-81B7-9A453304A67E}"/>
    <cellStyle name="Normal 39 5 3" xfId="2876" xr:uid="{3C98B698-7A4B-48EA-9EF6-006B1BF5C2A6}"/>
    <cellStyle name="Normal 39 5 4" xfId="4744" xr:uid="{486F7CA0-9CCC-4A89-86F9-40A304992F31}"/>
    <cellStyle name="Normal 39 6" xfId="941" xr:uid="{03C457B9-C402-42BD-A995-5EF7BFAD3CB2}"/>
    <cellStyle name="Normal 39 6 2" xfId="2103" xr:uid="{B5480498-B428-4A9F-B9CF-3ABDA70CD6C5}"/>
    <cellStyle name="Normal 39 6 3" xfId="3200" xr:uid="{962DAFC9-83B5-4CC6-BFB5-ADA556B87E12}"/>
    <cellStyle name="Normal 39 6 4" xfId="5068" xr:uid="{84D7CBFA-A707-450E-B02E-4123392CDDBD}"/>
    <cellStyle name="Normal 39 7" xfId="1100" xr:uid="{C68610FF-6498-40F9-866C-38167DCABDA8}"/>
    <cellStyle name="Normal 39 7 2" xfId="2245" xr:uid="{897F7E38-525C-4A86-B641-15AD6EDFE4CC}"/>
    <cellStyle name="Normal 39 7 3" xfId="3343" xr:uid="{0DEC8AC7-0D60-425A-9217-7EA0C3CAFA5D}"/>
    <cellStyle name="Normal 39 7 4" xfId="5210" xr:uid="{503F8B45-327D-4FF5-9437-7FA3DB120F1C}"/>
    <cellStyle name="Normal 39 8" xfId="1291" xr:uid="{8E9E4AFD-C65D-4250-983C-274B2671F7D4}"/>
    <cellStyle name="Normal 39 9" xfId="2388" xr:uid="{043F0A93-0169-473E-B4A7-52114532F6F8}"/>
    <cellStyle name="Normal 4" xfId="15" xr:uid="{00000000-0005-0000-0000-00008F000000}"/>
    <cellStyle name="Normal 4 10" xfId="2359" xr:uid="{392D7287-3186-4B93-9B09-D78CC0F6461A}"/>
    <cellStyle name="Normal 4 11" xfId="3634" xr:uid="{D666A26D-500B-40CF-9E2D-055CF949219D}"/>
    <cellStyle name="Normal 4 12" xfId="4228" xr:uid="{E57A6C36-EE7C-4E1F-840B-E5BEB18F6629}"/>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2 2 2" xfId="1946" xr:uid="{6578E3AE-265D-44FF-ABD1-09E163B23639}"/>
    <cellStyle name="Normal 4 3 2 2 3" xfId="3043" xr:uid="{BC5AAA56-4B10-42FE-8433-9DFEEC808EFB}"/>
    <cellStyle name="Normal 4 3 2 2 4" xfId="4911" xr:uid="{3D70193A-AB7B-4FDA-82B3-F7366BBB0DAE}"/>
    <cellStyle name="Normal 4 3 2 3" xfId="1471" xr:uid="{BACDDB5E-E231-42A6-991B-DBCDCEE350EB}"/>
    <cellStyle name="Normal 4 3 2 4" xfId="2568" xr:uid="{3FE244C0-5EE2-4742-B132-F524849341F3}"/>
    <cellStyle name="Normal 4 3 2 5" xfId="3831" xr:uid="{0EDE3A54-36AF-4564-AC1C-DEB5946B5940}"/>
    <cellStyle name="Normal 4 3 2 6" xfId="4436" xr:uid="{7F747F25-B492-46E9-9D07-2AE7BDE00FB6}"/>
    <cellStyle name="Normal 4 3 3" xfId="634" xr:uid="{3BFBFBF2-8A4F-4738-98F5-CFB6E83EA34A}"/>
    <cellStyle name="Normal 4 3 3 2" xfId="1804" xr:uid="{92EAB3B0-E300-4FCD-9CB0-EF4F98DB2B4C}"/>
    <cellStyle name="Normal 4 3 3 3" xfId="2901" xr:uid="{D3A86958-AA7B-4A1F-98F6-8E2CF64F072A}"/>
    <cellStyle name="Normal 4 3 3 4" xfId="4769" xr:uid="{91F328DC-BCF0-45BC-935E-628FB65D04B5}"/>
    <cellStyle name="Normal 4 3 4" xfId="980" xr:uid="{F1C47B92-BACE-4A51-A36E-052EAA63FE6B}"/>
    <cellStyle name="Normal 4 3 4 2" xfId="2140" xr:uid="{A1DEECE1-7A45-44A7-95D0-144B5A7FF2D8}"/>
    <cellStyle name="Normal 4 3 4 3" xfId="3237" xr:uid="{04DDEF51-05E4-4585-8E6A-749204CAF6E0}"/>
    <cellStyle name="Normal 4 3 4 4" xfId="5105" xr:uid="{3B8CF9F5-B635-4695-A8B2-D3DD803C5F7F}"/>
    <cellStyle name="Normal 4 3 5" xfId="1147" xr:uid="{B5299444-F2D8-40A0-A543-12F4C60604D2}"/>
    <cellStyle name="Normal 4 3 5 2" xfId="2282" xr:uid="{05AE3859-D3FD-467A-8B32-FE552E29B48B}"/>
    <cellStyle name="Normal 4 3 5 3" xfId="3380" xr:uid="{45954394-FB31-4431-A6A6-D4342DDA8B1A}"/>
    <cellStyle name="Normal 4 3 5 4" xfId="5247" xr:uid="{1DF6A6C8-FD34-4619-B154-C93FF0460FB4}"/>
    <cellStyle name="Normal 4 3 6" xfId="1329" xr:uid="{7C5BA7A1-5313-4E7F-96B5-C32A957CD18F}"/>
    <cellStyle name="Normal 4 3 7" xfId="2426" xr:uid="{30B2EF1B-724B-4CEA-AB93-CF23C4CADC0F}"/>
    <cellStyle name="Normal 4 3 8" xfId="3689" xr:uid="{A914C27D-DAE7-4711-9C73-D69E6182BE5A}"/>
    <cellStyle name="Normal 4 3 9" xfId="4294" xr:uid="{CAE38606-FEC1-4674-BA8F-677535762A01}"/>
    <cellStyle name="Normal 4 4" xfId="352" xr:uid="{4C94D62A-E8FA-4500-85EC-33AE29963EDE}"/>
    <cellStyle name="Normal 4 4 2" xfId="858" xr:uid="{A7531E7C-FDD0-4A25-8966-3D1A37A78F7B}"/>
    <cellStyle name="Normal 4 4 2 2" xfId="2023" xr:uid="{AF3D4712-AA01-4E57-A5EA-448DADCAF1F2}"/>
    <cellStyle name="Normal 4 4 2 3" xfId="3120" xr:uid="{F732A93A-D664-43EA-BFBE-9BFA0F2247C5}"/>
    <cellStyle name="Normal 4 4 2 4" xfId="4988" xr:uid="{3360F4E2-63C0-4E89-9C35-72F05A6468CF}"/>
    <cellStyle name="Normal 4 4 3" xfId="1548" xr:uid="{0D0AB947-B9CA-40A5-95C6-87C51CC14318}"/>
    <cellStyle name="Normal 4 4 4" xfId="2645" xr:uid="{BC3A6423-45A4-49BF-8BE6-E29D19C12F78}"/>
    <cellStyle name="Normal 4 4 5" xfId="3908" xr:uid="{1C18C77F-05D3-4B46-87B1-F5D94535A86E}"/>
    <cellStyle name="Normal 4 4 6" xfId="4513" xr:uid="{22CE64EF-B646-4D58-AC5C-C55D203873A1}"/>
    <cellStyle name="Normal 4 5" xfId="207" xr:uid="{FC3B60BA-374A-4F6D-8603-8D47FC6054E4}"/>
    <cellStyle name="Normal 4 5 2" xfId="713" xr:uid="{64FCB28A-5D91-45D1-A2B5-0A0BF54D5B3A}"/>
    <cellStyle name="Normal 4 5 2 2" xfId="1880" xr:uid="{27417117-0341-4614-B4A0-1EEB48653E62}"/>
    <cellStyle name="Normal 4 5 2 3" xfId="2977" xr:uid="{558B6DC4-7BF5-44A1-930E-B7EBE7333451}"/>
    <cellStyle name="Normal 4 5 2 4" xfId="4845" xr:uid="{96BA1B56-74C6-4608-B12C-D23C9AB4B7B1}"/>
    <cellStyle name="Normal 4 5 3" xfId="1405" xr:uid="{60FA9440-9F40-4AE9-AF12-6D04FAF1766B}"/>
    <cellStyle name="Normal 4 5 4" xfId="2502" xr:uid="{87CB7B0D-F6FC-4579-AC3B-A598BA5289E7}"/>
    <cellStyle name="Normal 4 5 5" xfId="3765" xr:uid="{41BFB79C-D13C-4007-8177-BBC2C816217C}"/>
    <cellStyle name="Normal 4 5 6" xfId="4370" xr:uid="{F47DDDAF-EB15-4BD3-9B27-6D635FCE99A5}"/>
    <cellStyle name="Normal 4 6" xfId="568" xr:uid="{F2AA94E7-93F1-41EE-A6AD-8263C243B0C3}"/>
    <cellStyle name="Normal 4 6 2" xfId="1749" xr:uid="{A4CF4A01-2987-4121-9C15-F4720B696A49}"/>
    <cellStyle name="Normal 4 6 3" xfId="2846" xr:uid="{AC85996A-80D0-453E-AADE-C2693205090A}"/>
    <cellStyle name="Normal 4 6 4" xfId="4714" xr:uid="{544E36AF-9D8F-48DB-86E1-45DB89C8E201}"/>
    <cellStyle name="Normal 4 7" xfId="912" xr:uid="{218D7416-793D-4A46-AF0A-1321E14B09B2}"/>
    <cellStyle name="Normal 4 7 2" xfId="2074" xr:uid="{D7B9A5E6-4EBB-43C2-B044-5208E21B6D15}"/>
    <cellStyle name="Normal 4 7 3" xfId="3171" xr:uid="{6EB1CF98-BFFE-415E-A5E5-413B2F5306E4}"/>
    <cellStyle name="Normal 4 7 4" xfId="5039" xr:uid="{CCC1649E-7629-4364-ABE4-86FE5798E637}"/>
    <cellStyle name="Normal 4 8" xfId="1067" xr:uid="{BFCA6BA1-0338-4D5A-9A21-8FEAE4C538B8}"/>
    <cellStyle name="Normal 4 8 2" xfId="2216" xr:uid="{CD568377-0BA6-413C-A78A-1EC86FC012B2}"/>
    <cellStyle name="Normal 4 8 3" xfId="3314" xr:uid="{72C3F64B-FF32-4C75-9F1F-D95D6A5DDAE7}"/>
    <cellStyle name="Normal 4 8 4" xfId="5181" xr:uid="{5F9AC136-ED02-4544-A7C3-DF35C2A2C276}"/>
    <cellStyle name="Normal 4 9" xfId="1262" xr:uid="{18B15102-46F0-4C1F-8420-55FDF0CD47D8}"/>
    <cellStyle name="Normal 40" xfId="64" xr:uid="{00000000-0005-0000-0000-000093000000}"/>
    <cellStyle name="Normal 40 10" xfId="3674" xr:uid="{A874B39D-18BD-4EA4-BF77-4A973C4353B2}"/>
    <cellStyle name="Normal 40 11" xfId="4267" xr:uid="{1171B47F-3942-4795-8E74-7C2F00AE7067}"/>
    <cellStyle name="Normal 40 2" xfId="165" xr:uid="{00000000-0005-0000-0000-000094000000}"/>
    <cellStyle name="Normal 40 2 2" xfId="313" xr:uid="{B5F50839-B8BA-4393-966F-208A56A83CED}"/>
    <cellStyle name="Normal 40 2 2 2" xfId="819" xr:uid="{ABEB212C-5EEF-4C29-866B-AB3FA4056797}"/>
    <cellStyle name="Normal 40 2 2 2 2" xfId="1985" xr:uid="{E4988D89-94FB-4269-8EF1-4127873A64D1}"/>
    <cellStyle name="Normal 40 2 2 2 3" xfId="3082" xr:uid="{4AC3D88F-CB8B-410F-AF85-F0F1A59D0CBC}"/>
    <cellStyle name="Normal 40 2 2 2 4" xfId="4950" xr:uid="{2F6C79BC-CB41-4D58-9DFA-7070265AF4F2}"/>
    <cellStyle name="Normal 40 2 2 3" xfId="1510" xr:uid="{25D3D22E-0A25-422E-A6A2-984F990B7CFE}"/>
    <cellStyle name="Normal 40 2 2 4" xfId="2607" xr:uid="{CC1779F3-A6D5-4C0D-8995-37D6D8928BE9}"/>
    <cellStyle name="Normal 40 2 2 5" xfId="3870" xr:uid="{074A797D-00B8-4C31-AB02-23BC23884BE5}"/>
    <cellStyle name="Normal 40 2 2 6" xfId="4475" xr:uid="{0A0D2D91-C40B-480F-8DED-0D38385F82C5}"/>
    <cellStyle name="Normal 40 2 3" xfId="674" xr:uid="{5ABEC26C-19DA-4F01-A25D-91EFEEC207CE}"/>
    <cellStyle name="Normal 40 2 3 2" xfId="1843" xr:uid="{10F192D0-6637-412F-AE3F-C7ABDD467315}"/>
    <cellStyle name="Normal 40 2 3 3" xfId="2940" xr:uid="{D3356E4C-9CD9-4756-8868-1434FF22BCF3}"/>
    <cellStyle name="Normal 40 2 3 4" xfId="4808" xr:uid="{23D28202-D3D7-4D7A-8655-21CABAA7FEE3}"/>
    <cellStyle name="Normal 40 2 4" xfId="1019" xr:uid="{048EB014-D925-420E-B3EB-F3893A550066}"/>
    <cellStyle name="Normal 40 2 4 2" xfId="2179" xr:uid="{8E62650A-A1A0-4C2F-854D-E72D4680F6C3}"/>
    <cellStyle name="Normal 40 2 4 3" xfId="3276" xr:uid="{C953B41A-8E10-4B24-8DEB-2BB7995F8188}"/>
    <cellStyle name="Normal 40 2 4 4" xfId="5144" xr:uid="{03C257CC-CDC0-4CF3-84C2-888CB55A74B9}"/>
    <cellStyle name="Normal 40 2 5" xfId="1186" xr:uid="{19E2F97A-4A7A-44FD-B287-CD551DC2B825}"/>
    <cellStyle name="Normal 40 2 5 2" xfId="2321" xr:uid="{DC852FC0-93CA-4D94-B95C-06867C873C0B}"/>
    <cellStyle name="Normal 40 2 5 3" xfId="3419" xr:uid="{632436C8-5CDA-4E3E-938A-83F4ECEEAC89}"/>
    <cellStyle name="Normal 40 2 5 4" xfId="5286" xr:uid="{9091D95B-A5A1-4437-A7B7-917F87831C0C}"/>
    <cellStyle name="Normal 40 2 6" xfId="1368" xr:uid="{D711AE73-9D79-4240-B06F-3CBCB48F674E}"/>
    <cellStyle name="Normal 40 2 7" xfId="2465" xr:uid="{FF73C858-2D69-428D-85E4-70C9F7B1125F}"/>
    <cellStyle name="Normal 40 2 8" xfId="3728" xr:uid="{B731E247-75E7-40F0-9C8B-D77E9616E95C}"/>
    <cellStyle name="Normal 40 2 9" xfId="4333" xr:uid="{4BC24634-7553-45AA-B0CA-581825478574}"/>
    <cellStyle name="Normal 40 3" xfId="392" xr:uid="{1D11AC69-8A0E-4FDC-94C0-D6FDD89A1E86}"/>
    <cellStyle name="Normal 40 3 2" xfId="898" xr:uid="{342A30B9-22C2-431C-8290-3B472039ED8D}"/>
    <cellStyle name="Normal 40 3 2 2" xfId="2062" xr:uid="{67A7623C-EDFB-4011-86B5-6C3BD583F75F}"/>
    <cellStyle name="Normal 40 3 2 3" xfId="3159" xr:uid="{679FE3D9-A820-4323-AE3D-B8CC081144E3}"/>
    <cellStyle name="Normal 40 3 2 4" xfId="5027" xr:uid="{3E878F4B-B5A0-4CFF-90C3-34868E75CF48}"/>
    <cellStyle name="Normal 40 3 3" xfId="1587" xr:uid="{9BD9D6B8-9B27-420D-89D3-01A8B7826C34}"/>
    <cellStyle name="Normal 40 3 4" xfId="2684" xr:uid="{B97F3F2C-0446-41BD-AB06-E564979F37D6}"/>
    <cellStyle name="Normal 40 3 5" xfId="3947" xr:uid="{8FAAE0BF-77DD-493A-BDF4-B41C6BD99860}"/>
    <cellStyle name="Normal 40 3 6" xfId="4552" xr:uid="{B3F07A5F-536D-4828-B66C-601881B561CB}"/>
    <cellStyle name="Normal 40 4" xfId="247" xr:uid="{5A41A221-D140-447A-B6ED-782D5378713E}"/>
    <cellStyle name="Normal 40 4 2" xfId="753" xr:uid="{46BF1627-9A9A-4DA4-BFD7-4757030F68B3}"/>
    <cellStyle name="Normal 40 4 2 2" xfId="1919" xr:uid="{11D6AEB1-303E-4B6B-B3FF-E741216DE3A5}"/>
    <cellStyle name="Normal 40 4 2 3" xfId="3016" xr:uid="{A7ABE119-ABE9-4074-A640-57DA26A7F876}"/>
    <cellStyle name="Normal 40 4 2 4" xfId="4884" xr:uid="{27306482-C0F2-4BD7-891E-423101E4E44B}"/>
    <cellStyle name="Normal 40 4 3" xfId="1444" xr:uid="{4CA8B88E-E9E3-48F8-A275-F8EA0D3A4155}"/>
    <cellStyle name="Normal 40 4 4" xfId="2541" xr:uid="{7055F21F-EB5F-4D57-8BD9-E0C6A851215E}"/>
    <cellStyle name="Normal 40 4 5" xfId="3804" xr:uid="{31CE386F-F026-4658-9507-3E62E6221DCE}"/>
    <cellStyle name="Normal 40 4 6" xfId="4409" xr:uid="{8BAD91B4-24DF-4675-ACBE-7162FD82D6DD}"/>
    <cellStyle name="Normal 40 5" xfId="617" xr:uid="{0BCE89E6-20C3-44D3-9BCE-7512F00416EF}"/>
    <cellStyle name="Normal 40 5 2" xfId="1789" xr:uid="{27FC146B-09B7-4166-BC87-D9AD5AA083B1}"/>
    <cellStyle name="Normal 40 5 3" xfId="2886" xr:uid="{1244D32F-0D46-4A9D-8749-132EB7E9AA02}"/>
    <cellStyle name="Normal 40 5 4" xfId="4754" xr:uid="{54A63890-34EC-4E1D-8339-60B34F842015}"/>
    <cellStyle name="Normal 40 6" xfId="951" xr:uid="{1A9D3DEF-B88A-4C93-A6D9-F2C3642B17D8}"/>
    <cellStyle name="Normal 40 6 2" xfId="2113" xr:uid="{EE40CF9B-E1BE-4688-A3B6-59F70EDB22E8}"/>
    <cellStyle name="Normal 40 6 3" xfId="3210" xr:uid="{6719DBB2-4CC6-489D-ABD5-36B545CB33C4}"/>
    <cellStyle name="Normal 40 6 4" xfId="5078" xr:uid="{1308CDC1-FA25-4875-841E-F7B181E6AF65}"/>
    <cellStyle name="Normal 40 7" xfId="1110" xr:uid="{4B165276-89CD-4FC4-B73E-82CE247B6628}"/>
    <cellStyle name="Normal 40 7 2" xfId="2255" xr:uid="{52FA45AB-6109-459C-91E9-195E80F46E73}"/>
    <cellStyle name="Normal 40 7 3" xfId="3353" xr:uid="{31C61452-5AF8-4279-9D58-3B089BCAED63}"/>
    <cellStyle name="Normal 40 7 4" xfId="5220" xr:uid="{64710DB7-D509-41C8-A595-E1F76D52903D}"/>
    <cellStyle name="Normal 40 8" xfId="1301" xr:uid="{6E496E50-31FC-47BA-BC1C-B945B5C7D9B8}"/>
    <cellStyle name="Normal 40 9" xfId="2398" xr:uid="{8ABEFA12-E180-4566-98FB-E99A273847A5}"/>
    <cellStyle name="Normal 41" xfId="65" xr:uid="{00000000-0005-0000-0000-000095000000}"/>
    <cellStyle name="Normal 41 10" xfId="3675" xr:uid="{299B4239-DB4C-4B91-841B-1D53E4E553EA}"/>
    <cellStyle name="Normal 41 11" xfId="4268" xr:uid="{E4D9DCDF-64FC-4AB8-A990-66B754232BF9}"/>
    <cellStyle name="Normal 41 2" xfId="166" xr:uid="{00000000-0005-0000-0000-000096000000}"/>
    <cellStyle name="Normal 41 2 2" xfId="314" xr:uid="{654534CD-69D5-41A8-9436-C1BFC3C14384}"/>
    <cellStyle name="Normal 41 2 2 2" xfId="820" xr:uid="{8041A0E4-CD02-46DC-9A02-160B68131BC4}"/>
    <cellStyle name="Normal 41 2 2 2 2" xfId="1986" xr:uid="{9156CED7-2678-4E5B-8827-53547EB10FBA}"/>
    <cellStyle name="Normal 41 2 2 2 3" xfId="3083" xr:uid="{7A453564-D9F7-43A2-A001-52960EEB9785}"/>
    <cellStyle name="Normal 41 2 2 2 4" xfId="4951" xr:uid="{788E5FC6-8B97-4746-9827-4B6C82710BB9}"/>
    <cellStyle name="Normal 41 2 2 3" xfId="1511" xr:uid="{782561E9-AD0B-4997-8D73-1AE15FC6863D}"/>
    <cellStyle name="Normal 41 2 2 4" xfId="2608" xr:uid="{F1BDB7BA-C8CD-4429-AFDA-2CBDD2A8CD7A}"/>
    <cellStyle name="Normal 41 2 2 5" xfId="3871" xr:uid="{0635DD4C-2F4F-4755-B88B-02F89F364CE4}"/>
    <cellStyle name="Normal 41 2 2 6" xfId="4476" xr:uid="{0824FCD3-3B3B-490C-B778-0D0D9773BBF9}"/>
    <cellStyle name="Normal 41 2 3" xfId="675" xr:uid="{44B604C3-9B62-450C-8A00-2D91AEF3DCD6}"/>
    <cellStyle name="Normal 41 2 3 2" xfId="1844" xr:uid="{C6E5591B-B64B-4C58-86B1-1BE8CE69455B}"/>
    <cellStyle name="Normal 41 2 3 3" xfId="2941" xr:uid="{32091DE3-1CD9-475D-B43E-3DD1DC265C85}"/>
    <cellStyle name="Normal 41 2 3 4" xfId="4809" xr:uid="{109FFC71-A52C-4918-A462-D50E431B3F6F}"/>
    <cellStyle name="Normal 41 2 4" xfId="1020" xr:uid="{CF5AB04A-B4A2-422F-815B-AAC7414D2FBC}"/>
    <cellStyle name="Normal 41 2 4 2" xfId="2180" xr:uid="{C82648FE-3985-4385-B4B8-735F4C796D14}"/>
    <cellStyle name="Normal 41 2 4 3" xfId="3277" xr:uid="{3D02C5F2-8DAB-4E05-B88C-3CCF1ADCA7E1}"/>
    <cellStyle name="Normal 41 2 4 4" xfId="5145" xr:uid="{9AAFF8E1-C85F-45A6-BA74-9A458767B5AA}"/>
    <cellStyle name="Normal 41 2 5" xfId="1187" xr:uid="{A5187410-0042-437F-8B36-AA2710A51304}"/>
    <cellStyle name="Normal 41 2 5 2" xfId="2322" xr:uid="{6DDCDE76-3661-48C4-AE3B-12799FA57DAF}"/>
    <cellStyle name="Normal 41 2 5 3" xfId="3420" xr:uid="{3A38B556-5BB8-4670-8972-8693E7C5530A}"/>
    <cellStyle name="Normal 41 2 5 4" xfId="5287" xr:uid="{9EB6C308-35DE-4107-A4E9-26EB9B7A1857}"/>
    <cellStyle name="Normal 41 2 6" xfId="1369" xr:uid="{A705E92C-2439-483F-95AE-808CE629081A}"/>
    <cellStyle name="Normal 41 2 7" xfId="2466" xr:uid="{CCC7056D-EDF5-4195-B1DF-D132FA0A353F}"/>
    <cellStyle name="Normal 41 2 8" xfId="3729" xr:uid="{343E9863-CCDB-47F4-953B-E7F4903378A7}"/>
    <cellStyle name="Normal 41 2 9" xfId="4334" xr:uid="{31BA79E2-484B-4540-ADA8-376F0E1844AF}"/>
    <cellStyle name="Normal 41 3" xfId="393" xr:uid="{50849A5E-E563-4781-A5DE-B68DDD102D26}"/>
    <cellStyle name="Normal 41 3 2" xfId="899" xr:uid="{43562722-54B2-4675-B354-7057C3A0BB88}"/>
    <cellStyle name="Normal 41 3 2 2" xfId="2063" xr:uid="{1FA4829B-E354-4040-A84E-5664F6945A8F}"/>
    <cellStyle name="Normal 41 3 2 3" xfId="3160" xr:uid="{E0599867-E947-49DE-9D40-FE119F9E1AE2}"/>
    <cellStyle name="Normal 41 3 2 4" xfId="5028" xr:uid="{C662A9BB-5ADF-41F3-A1CC-A790AB2CB8F2}"/>
    <cellStyle name="Normal 41 3 3" xfId="1588" xr:uid="{589485C2-3E32-4FDD-A619-83FDA2D59360}"/>
    <cellStyle name="Normal 41 3 4" xfId="2685" xr:uid="{11D70054-E190-41FD-82D7-F31D01335FFF}"/>
    <cellStyle name="Normal 41 3 5" xfId="3948" xr:uid="{01A8B397-4FA9-4D14-A18A-A0B3B6A6BB45}"/>
    <cellStyle name="Normal 41 3 6" xfId="4553" xr:uid="{EBFA0B79-1DBD-4A6D-AE92-6347A7106683}"/>
    <cellStyle name="Normal 41 4" xfId="248" xr:uid="{79DF2227-47DD-47F4-8C3C-03A5FEEC966F}"/>
    <cellStyle name="Normal 41 4 2" xfId="754" xr:uid="{F5A77604-95DE-4B62-83EA-D9C21E79896F}"/>
    <cellStyle name="Normal 41 4 2 2" xfId="1920" xr:uid="{EF13B9A6-DF5F-42DE-BE39-4EBDA77B43A3}"/>
    <cellStyle name="Normal 41 4 2 3" xfId="3017" xr:uid="{1D9A0C65-14D3-423A-9678-A9028AC15269}"/>
    <cellStyle name="Normal 41 4 2 4" xfId="4885" xr:uid="{E5CCB173-007C-447C-A720-4478D563D20C}"/>
    <cellStyle name="Normal 41 4 3" xfId="1445" xr:uid="{1065CC09-C2A3-489C-A78A-407867011F75}"/>
    <cellStyle name="Normal 41 4 4" xfId="2542" xr:uid="{B520B8A4-6ADB-4E1B-869B-FCBD35E61B52}"/>
    <cellStyle name="Normal 41 4 5" xfId="3805" xr:uid="{5BB2EDFA-5D0A-4D68-8DF2-8B00788925F4}"/>
    <cellStyle name="Normal 41 4 6" xfId="4410" xr:uid="{42539679-352F-487E-8FE9-298A05921546}"/>
    <cellStyle name="Normal 41 5" xfId="618" xr:uid="{0A907ABF-C0BA-48C5-99F6-823F444D992A}"/>
    <cellStyle name="Normal 41 5 2" xfId="1790" xr:uid="{BDFC751E-7707-4D26-8A53-534560198F6C}"/>
    <cellStyle name="Normal 41 5 3" xfId="2887" xr:uid="{8DC680BF-54ED-4DDB-82E6-BD87B7665914}"/>
    <cellStyle name="Normal 41 5 4" xfId="4755" xr:uid="{07CA22BF-FEAE-421E-AC4A-56E725EFBEBC}"/>
    <cellStyle name="Normal 41 6" xfId="952" xr:uid="{FA7254C9-AED4-4B48-99F4-F6FCC3DEE93A}"/>
    <cellStyle name="Normal 41 6 2" xfId="2114" xr:uid="{AF048A0C-457C-4CFA-95E8-6649B8861731}"/>
    <cellStyle name="Normal 41 6 3" xfId="3211" xr:uid="{0C8E06C2-5FF7-4E80-A159-D0AE555C9AF2}"/>
    <cellStyle name="Normal 41 6 4" xfId="5079" xr:uid="{2434D9D6-6690-4943-8083-4871779E1BCB}"/>
    <cellStyle name="Normal 41 7" xfId="1111" xr:uid="{88745E3D-95E7-4EAD-BDCB-7080845F9BB0}"/>
    <cellStyle name="Normal 41 7 2" xfId="2256" xr:uid="{D33451ED-2CA7-4716-8DE7-E79493FFDB4A}"/>
    <cellStyle name="Normal 41 7 3" xfId="3354" xr:uid="{A3ECA3BE-35F4-46A6-92F4-19B09D590B02}"/>
    <cellStyle name="Normal 41 7 4" xfId="5221" xr:uid="{3B4A8F5C-3D58-45C8-990C-432F1FFC7DEE}"/>
    <cellStyle name="Normal 41 8" xfId="1302" xr:uid="{ECDEBB39-ACBF-46BC-9530-37BFADA51C94}"/>
    <cellStyle name="Normal 41 9" xfId="2399" xr:uid="{5B70E79D-9D87-43E3-959C-810D58F074F4}"/>
    <cellStyle name="Normal 42" xfId="57" xr:uid="{00000000-0005-0000-0000-000097000000}"/>
    <cellStyle name="Normal 42 10" xfId="3667" xr:uid="{816F6F1B-A015-43A4-AF37-63076BFC51ED}"/>
    <cellStyle name="Normal 42 11" xfId="4260" xr:uid="{4C935546-301A-4C46-AFCA-14F5DDE7250D}"/>
    <cellStyle name="Normal 42 2" xfId="158" xr:uid="{00000000-0005-0000-0000-000098000000}"/>
    <cellStyle name="Normal 42 2 2" xfId="306" xr:uid="{5B7A0914-987B-4C4C-B828-BAABBAFBF13F}"/>
    <cellStyle name="Normal 42 2 2 2" xfId="812" xr:uid="{9E0E7D0A-9864-4A90-ADD8-10DC4CF81738}"/>
    <cellStyle name="Normal 42 2 2 2 2" xfId="1978" xr:uid="{9462F813-9FC5-47FB-9142-CF53EBE16017}"/>
    <cellStyle name="Normal 42 2 2 2 3" xfId="3075" xr:uid="{DE18C9D4-B7D4-4367-ABDB-145250CB36AC}"/>
    <cellStyle name="Normal 42 2 2 2 4" xfId="4943" xr:uid="{2A5B7714-59F7-4819-BC8C-03AA4F72083C}"/>
    <cellStyle name="Normal 42 2 2 3" xfId="1503" xr:uid="{613D237A-A56F-4093-8472-7D845F225C33}"/>
    <cellStyle name="Normal 42 2 2 4" xfId="2600" xr:uid="{0AF129BA-DA4F-453E-967E-B05956078328}"/>
    <cellStyle name="Normal 42 2 2 5" xfId="3863" xr:uid="{F8C95D0E-5021-478F-AA67-B7B4FEECDCE7}"/>
    <cellStyle name="Normal 42 2 2 6" xfId="4468" xr:uid="{7AD70BD6-5A67-49AF-B5AA-3E7105E3D6BD}"/>
    <cellStyle name="Normal 42 2 3" xfId="667" xr:uid="{E21FF2B9-30D3-45BA-9DE5-33B8F9646330}"/>
    <cellStyle name="Normal 42 2 3 2" xfId="1836" xr:uid="{0DA23DFF-8C99-41C3-A59C-7B9999E4ED27}"/>
    <cellStyle name="Normal 42 2 3 3" xfId="2933" xr:uid="{835C84C0-3149-4333-9E56-EF10F9DC926B}"/>
    <cellStyle name="Normal 42 2 3 4" xfId="4801" xr:uid="{91A4B245-2341-40D7-BF69-2611EACA252D}"/>
    <cellStyle name="Normal 42 2 4" xfId="1012" xr:uid="{DFAB351D-FF1C-4318-A890-02857C19B10D}"/>
    <cellStyle name="Normal 42 2 4 2" xfId="2172" xr:uid="{460E17B5-5710-48AA-A0CC-0769D17B8AD1}"/>
    <cellStyle name="Normal 42 2 4 3" xfId="3269" xr:uid="{0EA9EC74-A775-4ACC-A8BC-2FF501969B82}"/>
    <cellStyle name="Normal 42 2 4 4" xfId="5137" xr:uid="{9B29DCE2-DCF3-4F9A-B53C-3287F36F784C}"/>
    <cellStyle name="Normal 42 2 5" xfId="1179" xr:uid="{E2C49E11-238D-4B42-8EFA-3F9437FA0F01}"/>
    <cellStyle name="Normal 42 2 5 2" xfId="2314" xr:uid="{C156D5A7-6F17-49D4-88AD-A145000C0A1C}"/>
    <cellStyle name="Normal 42 2 5 3" xfId="3412" xr:uid="{BC675DFF-34DC-4286-BAAA-0A8E5C187595}"/>
    <cellStyle name="Normal 42 2 5 4" xfId="5279" xr:uid="{216D7472-33D2-4C16-91ED-44777B349F8C}"/>
    <cellStyle name="Normal 42 2 6" xfId="1361" xr:uid="{FE5148E6-4B7E-476E-8335-7A214EA5B545}"/>
    <cellStyle name="Normal 42 2 7" xfId="2458" xr:uid="{90A43B65-2F75-4209-A2AC-4FE4A281332D}"/>
    <cellStyle name="Normal 42 2 8" xfId="3721" xr:uid="{1AC1FB08-6AB1-4514-9E46-79FCBEF6381D}"/>
    <cellStyle name="Normal 42 2 9" xfId="4326" xr:uid="{C4630C1A-04EA-4645-8D17-C7E8DF5DEDDA}"/>
    <cellStyle name="Normal 42 3" xfId="385" xr:uid="{9D1F1F03-C009-4A5E-93D6-F013B95CE2D6}"/>
    <cellStyle name="Normal 42 3 2" xfId="891" xr:uid="{74A86448-DC7F-4BF3-A0BB-137E0B0E2B95}"/>
    <cellStyle name="Normal 42 3 2 2" xfId="2055" xr:uid="{3EFF975B-248E-49B3-800D-6B3230BDABE7}"/>
    <cellStyle name="Normal 42 3 2 3" xfId="3152" xr:uid="{375F0EEE-0225-418D-AE0D-2C4FA8BE142A}"/>
    <cellStyle name="Normal 42 3 2 4" xfId="5020" xr:uid="{B86F2C64-4169-43D4-8B77-F83D9E8C7B3E}"/>
    <cellStyle name="Normal 42 3 3" xfId="1580" xr:uid="{10CA5121-364B-48EC-BFD0-EDA97CD1822F}"/>
    <cellStyle name="Normal 42 3 4" xfId="2677" xr:uid="{AB87079C-E956-421F-B8BA-81BF8389125F}"/>
    <cellStyle name="Normal 42 3 5" xfId="3940" xr:uid="{902F3300-D3D6-47CC-87F8-337FFAC2396C}"/>
    <cellStyle name="Normal 42 3 6" xfId="4545" xr:uid="{F6E758FC-877E-4BCE-8FBD-AC0D3ED5F2A8}"/>
    <cellStyle name="Normal 42 4" xfId="240" xr:uid="{925E685C-6008-412C-B0CC-9F03D264FC2F}"/>
    <cellStyle name="Normal 42 4 2" xfId="746" xr:uid="{DF0AF7FB-A3E4-4790-AF25-839C5DA395D0}"/>
    <cellStyle name="Normal 42 4 2 2" xfId="1912" xr:uid="{B94DAA98-7916-4B28-AE92-CB46BB80DF1E}"/>
    <cellStyle name="Normal 42 4 2 3" xfId="3009" xr:uid="{3F929642-247B-438F-9FF9-3F0882F0B47D}"/>
    <cellStyle name="Normal 42 4 2 4" xfId="4877" xr:uid="{91D75C0C-B5E1-4BD1-B08B-1979350A681E}"/>
    <cellStyle name="Normal 42 4 3" xfId="1437" xr:uid="{EDCDAD65-D179-4ABC-AE3B-FE1D396DEEF3}"/>
    <cellStyle name="Normal 42 4 4" xfId="2534" xr:uid="{D2854A91-19A9-4ECE-82A5-496112E5A295}"/>
    <cellStyle name="Normal 42 4 5" xfId="3797" xr:uid="{D4D016A6-9173-487B-99BF-0D084808AB7C}"/>
    <cellStyle name="Normal 42 4 6" xfId="4402" xr:uid="{B43CC473-3D58-4E3A-B2F6-8AB138922306}"/>
    <cellStyle name="Normal 42 5" xfId="610" xr:uid="{7988256E-D9E2-4901-A51D-C076172413C1}"/>
    <cellStyle name="Normal 42 5 2" xfId="1782" xr:uid="{0C0E0EB2-3A33-4AD3-8370-2499D4E3990A}"/>
    <cellStyle name="Normal 42 5 3" xfId="2879" xr:uid="{12461B29-07B0-4001-AD86-B5DBB744E251}"/>
    <cellStyle name="Normal 42 5 4" xfId="4747" xr:uid="{F5EFE09D-10A7-4B0C-A070-BC5EA1E7FF11}"/>
    <cellStyle name="Normal 42 6" xfId="944" xr:uid="{0777CBA1-0F80-47A0-A162-D04F0D5C78F6}"/>
    <cellStyle name="Normal 42 6 2" xfId="2106" xr:uid="{256648AC-24BB-430B-B518-181A2E02DF49}"/>
    <cellStyle name="Normal 42 6 3" xfId="3203" xr:uid="{08508AEF-963A-4BE1-96E1-1E3740E763E7}"/>
    <cellStyle name="Normal 42 6 4" xfId="5071" xr:uid="{EC59598B-20B5-4F6C-9BA9-FDD4D98FB744}"/>
    <cellStyle name="Normal 42 7" xfId="1103" xr:uid="{05DA4B04-D4E2-40C1-8634-9C833E65F5F7}"/>
    <cellStyle name="Normal 42 7 2" xfId="2248" xr:uid="{06555A50-CAFA-4A5C-9D48-81A9267836AC}"/>
    <cellStyle name="Normal 42 7 3" xfId="3346" xr:uid="{60F42CC2-7F51-45EC-9172-0A289F2F5317}"/>
    <cellStyle name="Normal 42 7 4" xfId="5213" xr:uid="{5DBFB5EA-008C-4B6C-BB95-C6525042DDF4}"/>
    <cellStyle name="Normal 42 8" xfId="1294" xr:uid="{76DE0090-EAA2-49F0-95AF-90022841EDD8}"/>
    <cellStyle name="Normal 42 9" xfId="2391" xr:uid="{AC514739-9F2C-48AC-AF66-E91353BB8D55}"/>
    <cellStyle name="Normal 43" xfId="58" xr:uid="{00000000-0005-0000-0000-000099000000}"/>
    <cellStyle name="Normal 43 10" xfId="3668" xr:uid="{F6D85CF0-ECD4-4AFF-BEB6-E442A9720C52}"/>
    <cellStyle name="Normal 43 11" xfId="4261" xr:uid="{0A82C9A3-F0DA-4609-81CF-E51AC4F2963C}"/>
    <cellStyle name="Normal 43 2" xfId="159" xr:uid="{00000000-0005-0000-0000-00009A000000}"/>
    <cellStyle name="Normal 43 2 2" xfId="307" xr:uid="{63446F34-5421-494F-8182-A6455DAC50F9}"/>
    <cellStyle name="Normal 43 2 2 2" xfId="813" xr:uid="{2842AA42-20A9-46DE-9736-5D37A04EEBA3}"/>
    <cellStyle name="Normal 43 2 2 2 2" xfId="1979" xr:uid="{F55F6939-1E75-4944-9D3B-431446A9DD38}"/>
    <cellStyle name="Normal 43 2 2 2 3" xfId="3076" xr:uid="{EEFE4217-A3F8-4822-8137-99AB184489EE}"/>
    <cellStyle name="Normal 43 2 2 2 4" xfId="4944" xr:uid="{FEB0753C-566F-4647-8FA1-55DB3E1D6D71}"/>
    <cellStyle name="Normal 43 2 2 3" xfId="1504" xr:uid="{312B19A5-E21A-4106-B3C4-3695BE18E3C2}"/>
    <cellStyle name="Normal 43 2 2 4" xfId="2601" xr:uid="{463D682B-A469-44D3-AF5C-082E8A2D4212}"/>
    <cellStyle name="Normal 43 2 2 5" xfId="3864" xr:uid="{4DF21553-B324-4547-87D2-DB6D9F8C6D57}"/>
    <cellStyle name="Normal 43 2 2 6" xfId="4469" xr:uid="{C824D342-2A59-4827-8218-EBE5983FC292}"/>
    <cellStyle name="Normal 43 2 3" xfId="668" xr:uid="{B96E8399-AF1A-4330-BAC2-42AB9FE781A4}"/>
    <cellStyle name="Normal 43 2 3 2" xfId="1837" xr:uid="{967B6C53-A915-4A94-AE58-C8F68BFF5A2F}"/>
    <cellStyle name="Normal 43 2 3 3" xfId="2934" xr:uid="{6B5EF990-FFC9-4E8E-855A-7F9924B0D582}"/>
    <cellStyle name="Normal 43 2 3 4" xfId="4802" xr:uid="{30785A7D-5CC5-4B27-8B40-3722B7995792}"/>
    <cellStyle name="Normal 43 2 4" xfId="1013" xr:uid="{6E878162-3D6D-46F6-A543-DD99F82A9438}"/>
    <cellStyle name="Normal 43 2 4 2" xfId="2173" xr:uid="{D2CC3211-ECA5-4141-9D72-DFB50FCA065B}"/>
    <cellStyle name="Normal 43 2 4 3" xfId="3270" xr:uid="{61D72E2B-6470-4970-BFC2-442D8CD67CE1}"/>
    <cellStyle name="Normal 43 2 4 4" xfId="5138" xr:uid="{3133AE88-1222-4657-B16D-B701B888D487}"/>
    <cellStyle name="Normal 43 2 5" xfId="1180" xr:uid="{60BB0950-A050-41FA-A6E5-D1FE0DFC6E93}"/>
    <cellStyle name="Normal 43 2 5 2" xfId="2315" xr:uid="{E1BF9238-57B2-463F-A1F7-C3D1057D36AC}"/>
    <cellStyle name="Normal 43 2 5 3" xfId="3413" xr:uid="{C4DF430D-3400-4C92-9770-DD83DCB32BAB}"/>
    <cellStyle name="Normal 43 2 5 4" xfId="5280" xr:uid="{DE83B2A4-58E3-4A2B-BBB6-3E0090C0359C}"/>
    <cellStyle name="Normal 43 2 6" xfId="1362" xr:uid="{B8D08099-7D83-4E83-A7FE-FBAF2054AD7C}"/>
    <cellStyle name="Normal 43 2 7" xfId="2459" xr:uid="{C7710A87-813C-44B7-81FE-D5A41BF9834F}"/>
    <cellStyle name="Normal 43 2 8" xfId="3722" xr:uid="{D7A12E75-6C75-4139-B3A6-72904D60A1FA}"/>
    <cellStyle name="Normal 43 2 9" xfId="4327" xr:uid="{1E2E64EB-D699-4B27-B8D9-64AE72A084DF}"/>
    <cellStyle name="Normal 43 3" xfId="386" xr:uid="{637DF126-2F09-4FFD-B8C9-8D0772485F39}"/>
    <cellStyle name="Normal 43 3 2" xfId="892" xr:uid="{439012C4-5FD7-4B10-ACBC-B77801D312DA}"/>
    <cellStyle name="Normal 43 3 2 2" xfId="2056" xr:uid="{061EFD7E-FC28-437C-9509-403123A0E944}"/>
    <cellStyle name="Normal 43 3 2 3" xfId="3153" xr:uid="{425BBB95-1A2A-4D18-80D5-C6D3E6E6288E}"/>
    <cellStyle name="Normal 43 3 2 4" xfId="5021" xr:uid="{AEB2C695-EBB3-4164-AFCE-A437CA2B26E9}"/>
    <cellStyle name="Normal 43 3 3" xfId="1581" xr:uid="{D1ABDED0-B229-4937-A7D1-FF6CCE0E60CF}"/>
    <cellStyle name="Normal 43 3 4" xfId="2678" xr:uid="{0888E74E-4C26-4077-9F5D-7EC61F0730AE}"/>
    <cellStyle name="Normal 43 3 5" xfId="3941" xr:uid="{5EEF9238-E28A-4B69-B159-92532A17CECB}"/>
    <cellStyle name="Normal 43 3 6" xfId="4546" xr:uid="{FFE4BB10-7A55-4BF6-B6F6-2F6C44046BCC}"/>
    <cellStyle name="Normal 43 4" xfId="241" xr:uid="{68749481-CD3E-485B-BF6B-7218DE6BB616}"/>
    <cellStyle name="Normal 43 4 2" xfId="747" xr:uid="{BCB7A68D-2E29-45CC-BE18-85E0A43F224A}"/>
    <cellStyle name="Normal 43 4 2 2" xfId="1913" xr:uid="{B2A360E9-A9F2-4058-A4F4-38E4F61A8E89}"/>
    <cellStyle name="Normal 43 4 2 3" xfId="3010" xr:uid="{FB37C281-FC19-44D0-BC1C-8ADA7EE603D1}"/>
    <cellStyle name="Normal 43 4 2 4" xfId="4878" xr:uid="{4338C403-F7A6-44D1-9E92-116E39D8A5F7}"/>
    <cellStyle name="Normal 43 4 3" xfId="1438" xr:uid="{AC7D298C-E505-4BB4-9E34-05047BDDF744}"/>
    <cellStyle name="Normal 43 4 4" xfId="2535" xr:uid="{04C30B18-04D7-4235-9F71-46669E675AD1}"/>
    <cellStyle name="Normal 43 4 5" xfId="3798" xr:uid="{A03C0968-8496-4027-A5F7-4184C8891F99}"/>
    <cellStyle name="Normal 43 4 6" xfId="4403" xr:uid="{9C0092C0-FF12-41B0-BB0D-CD5BBEDB8059}"/>
    <cellStyle name="Normal 43 5" xfId="611" xr:uid="{63408562-25F9-42A9-B1EE-EE19C7DF9F47}"/>
    <cellStyle name="Normal 43 5 2" xfId="1783" xr:uid="{B31B5B92-D3FA-4C71-8528-2EFE351C86FC}"/>
    <cellStyle name="Normal 43 5 3" xfId="2880" xr:uid="{2F3D58E5-4889-4A91-92E6-08816E652F7F}"/>
    <cellStyle name="Normal 43 5 4" xfId="4748" xr:uid="{09627BFF-674D-4678-BA55-6E77815DCE15}"/>
    <cellStyle name="Normal 43 6" xfId="945" xr:uid="{150E44C3-8768-4EA3-931A-259DA636151E}"/>
    <cellStyle name="Normal 43 6 2" xfId="2107" xr:uid="{4123668E-0659-4C04-A98D-75F405C55B4B}"/>
    <cellStyle name="Normal 43 6 3" xfId="3204" xr:uid="{84E248CA-1176-4CE6-8685-0DB2F07D8C7E}"/>
    <cellStyle name="Normal 43 6 4" xfId="5072" xr:uid="{58A8E0A2-FEA4-476B-8FE4-A41D10B972A4}"/>
    <cellStyle name="Normal 43 7" xfId="1104" xr:uid="{3062DE49-DF5D-4C04-91F4-F04087A058FB}"/>
    <cellStyle name="Normal 43 7 2" xfId="2249" xr:uid="{D31787E8-4405-4470-ACF2-7AEF6B165262}"/>
    <cellStyle name="Normal 43 7 3" xfId="3347" xr:uid="{C8514187-0FC5-497E-8918-2835196DC32F}"/>
    <cellStyle name="Normal 43 7 4" xfId="5214" xr:uid="{3D3F5845-0911-4B5C-89E3-A6BFC068BECD}"/>
    <cellStyle name="Normal 43 8" xfId="1295" xr:uid="{8A2C560D-CA71-4389-AE5E-1F2D86AFA587}"/>
    <cellStyle name="Normal 43 9" xfId="2392" xr:uid="{56AC9101-D45C-410E-8347-087243D27939}"/>
    <cellStyle name="Normal 44" xfId="59" xr:uid="{00000000-0005-0000-0000-00009B000000}"/>
    <cellStyle name="Normal 44 10" xfId="3669" xr:uid="{4A609B3C-04F9-43BA-87D8-2ED4BC0E86C8}"/>
    <cellStyle name="Normal 44 11" xfId="4262" xr:uid="{7B298469-4464-4D72-BE78-BA2BC0008BF0}"/>
    <cellStyle name="Normal 44 2" xfId="160" xr:uid="{00000000-0005-0000-0000-00009C000000}"/>
    <cellStyle name="Normal 44 2 2" xfId="308" xr:uid="{555C4C11-AE6B-4EE3-8898-FAC2C7B98627}"/>
    <cellStyle name="Normal 44 2 2 2" xfId="814" xr:uid="{0A718CB6-253A-4853-897A-97CB45DC9594}"/>
    <cellStyle name="Normal 44 2 2 2 2" xfId="1980" xr:uid="{0658AFC7-CE28-4CFA-A38A-D491D7EF26AE}"/>
    <cellStyle name="Normal 44 2 2 2 3" xfId="3077" xr:uid="{CF9C2DDE-8F18-4816-9428-F0F3C4A375B4}"/>
    <cellStyle name="Normal 44 2 2 2 4" xfId="4945" xr:uid="{0118A5C5-DC7B-46E7-ACD4-AB6AC3CB5F46}"/>
    <cellStyle name="Normal 44 2 2 3" xfId="1505" xr:uid="{5DA88E29-FFA6-4E08-91E1-D35AD4CD6BFE}"/>
    <cellStyle name="Normal 44 2 2 4" xfId="2602" xr:uid="{3BBCAB7C-70DA-477F-B068-D413D08A661F}"/>
    <cellStyle name="Normal 44 2 2 5" xfId="3865" xr:uid="{51828FEE-6FD3-4A8C-A993-7FEFB9277E38}"/>
    <cellStyle name="Normal 44 2 2 6" xfId="4470" xr:uid="{2867CE4B-FC3B-471B-A13E-2636E2A9578C}"/>
    <cellStyle name="Normal 44 2 3" xfId="669" xr:uid="{F6F40F1B-6B15-4AD2-B6D7-8506D85A6560}"/>
    <cellStyle name="Normal 44 2 3 2" xfId="1838" xr:uid="{32057821-6CA3-48A2-807F-A4F97BA23D41}"/>
    <cellStyle name="Normal 44 2 3 3" xfId="2935" xr:uid="{7E338D30-A7CA-406A-B464-10C3CD035A79}"/>
    <cellStyle name="Normal 44 2 3 4" xfId="4803" xr:uid="{007639FA-F826-4048-B081-CCA583176038}"/>
    <cellStyle name="Normal 44 2 4" xfId="1014" xr:uid="{7E8A357D-6B8E-4B5C-A1CE-D27774C87C04}"/>
    <cellStyle name="Normal 44 2 4 2" xfId="2174" xr:uid="{AB7909A1-1003-4549-BA15-287B1CD0EC18}"/>
    <cellStyle name="Normal 44 2 4 3" xfId="3271" xr:uid="{04E48746-011B-45A0-B506-B37FC9BDBCF5}"/>
    <cellStyle name="Normal 44 2 4 4" xfId="5139" xr:uid="{9D93A19B-9C26-4328-B61D-EFD7EF1B4FDB}"/>
    <cellStyle name="Normal 44 2 5" xfId="1181" xr:uid="{9214E4DD-332E-465C-898C-92B88F66BD4A}"/>
    <cellStyle name="Normal 44 2 5 2" xfId="2316" xr:uid="{77F9DFF7-CB5E-4C03-819B-A8440368FBA7}"/>
    <cellStyle name="Normal 44 2 5 3" xfId="3414" xr:uid="{5CB1003C-F447-444A-B88C-6B86DF20AC96}"/>
    <cellStyle name="Normal 44 2 5 4" xfId="5281" xr:uid="{F5034F87-B827-48BD-A0D1-11BE4AC48586}"/>
    <cellStyle name="Normal 44 2 6" xfId="1363" xr:uid="{2C68D30B-8CD8-43AB-8FEB-43C08D8445BC}"/>
    <cellStyle name="Normal 44 2 7" xfId="2460" xr:uid="{B1E4C91F-4C98-4CEF-B066-6445A5027ECA}"/>
    <cellStyle name="Normal 44 2 8" xfId="3723" xr:uid="{5323C31B-A02F-456C-90D7-A06DA311B879}"/>
    <cellStyle name="Normal 44 2 9" xfId="4328" xr:uid="{96D183E0-816E-457C-A3F9-403E8B5301AB}"/>
    <cellStyle name="Normal 44 3" xfId="387" xr:uid="{996877E2-4198-4DA0-8070-65A29010259C}"/>
    <cellStyle name="Normal 44 3 2" xfId="893" xr:uid="{37F035E1-7023-4ABA-A6D5-3DA0986DAC4F}"/>
    <cellStyle name="Normal 44 3 2 2" xfId="2057" xr:uid="{482BF57A-BE07-4F94-8F9A-606E585D9416}"/>
    <cellStyle name="Normal 44 3 2 3" xfId="3154" xr:uid="{14E07C20-D9FE-4DE4-B10E-E51D0D7E528C}"/>
    <cellStyle name="Normal 44 3 2 4" xfId="5022" xr:uid="{29F5625A-ADCC-4B15-8D3D-1EE909851C17}"/>
    <cellStyle name="Normal 44 3 3" xfId="1582" xr:uid="{589D63BB-E34A-4C26-9803-99A233D6AB91}"/>
    <cellStyle name="Normal 44 3 4" xfId="2679" xr:uid="{7878912E-BC2A-4948-9F7E-2824CAF2948B}"/>
    <cellStyle name="Normal 44 3 5" xfId="3942" xr:uid="{0F960017-0DAB-44E2-9C95-99AC7273A5BC}"/>
    <cellStyle name="Normal 44 3 6" xfId="4547" xr:uid="{9D6F479F-8720-4FAC-B0AA-8D76B63AF2A6}"/>
    <cellStyle name="Normal 44 4" xfId="242" xr:uid="{ADF1566D-100E-41DA-80AD-488600958335}"/>
    <cellStyle name="Normal 44 4 2" xfId="748" xr:uid="{CCF2968F-24A2-4211-A419-0AC3B4CDEF98}"/>
    <cellStyle name="Normal 44 4 2 2" xfId="1914" xr:uid="{EEA07270-D8BF-42DB-86DB-096A41104CA7}"/>
    <cellStyle name="Normal 44 4 2 3" xfId="3011" xr:uid="{2844FA60-EA61-4D8E-ABDE-BA74F4FCD575}"/>
    <cellStyle name="Normal 44 4 2 4" xfId="4879" xr:uid="{F0E5363D-CBBD-4CE7-A887-63EC198A534F}"/>
    <cellStyle name="Normal 44 4 3" xfId="1439" xr:uid="{40C85595-EA50-4D93-BB17-D7B8FA216E91}"/>
    <cellStyle name="Normal 44 4 4" xfId="2536" xr:uid="{BB837BB1-A866-4092-9476-10BCC93C8465}"/>
    <cellStyle name="Normal 44 4 5" xfId="3799" xr:uid="{453B9839-5E5A-4B00-AE66-A843EA23F3A2}"/>
    <cellStyle name="Normal 44 4 6" xfId="4404" xr:uid="{CD389EA8-2131-41FE-8C40-B4876C762FD3}"/>
    <cellStyle name="Normal 44 5" xfId="612" xr:uid="{203E1AC6-27D9-422D-B498-93599B80E510}"/>
    <cellStyle name="Normal 44 5 2" xfId="1784" xr:uid="{C8817A24-386F-4FE2-AF4E-BBE51B8C30EA}"/>
    <cellStyle name="Normal 44 5 3" xfId="2881" xr:uid="{7772E680-912F-4797-BDA6-791D550E68BA}"/>
    <cellStyle name="Normal 44 5 4" xfId="4749" xr:uid="{25F33BE7-D622-4042-9787-D0044A2BB627}"/>
    <cellStyle name="Normal 44 6" xfId="946" xr:uid="{6F39A14C-3719-4187-8AFD-898B740970B7}"/>
    <cellStyle name="Normal 44 6 2" xfId="2108" xr:uid="{B0A3F285-2147-4ABD-9D25-069A90B912BE}"/>
    <cellStyle name="Normal 44 6 3" xfId="3205" xr:uid="{A5FDDA4F-0657-4EBA-858A-06EE113F1C56}"/>
    <cellStyle name="Normal 44 6 4" xfId="5073" xr:uid="{A7403CA3-E739-477D-A169-39E229CD090A}"/>
    <cellStyle name="Normal 44 7" xfId="1105" xr:uid="{2B619762-2D0E-4406-A11F-075B2F52BB63}"/>
    <cellStyle name="Normal 44 7 2" xfId="2250" xr:uid="{A17C3FEB-1483-49CA-A0B4-C1D86687BA49}"/>
    <cellStyle name="Normal 44 7 3" xfId="3348" xr:uid="{409D8021-B9F6-4791-A9C5-2B74E69FAE4A}"/>
    <cellStyle name="Normal 44 7 4" xfId="5215" xr:uid="{145AC141-A852-4FC5-B6D7-7332D6498A0E}"/>
    <cellStyle name="Normal 44 8" xfId="1296" xr:uid="{9AB276DB-A962-4367-A1A2-FF55B38091CD}"/>
    <cellStyle name="Normal 44 9" xfId="2393" xr:uid="{55A25F44-3A3B-4900-BAA4-733D94E6DC70}"/>
    <cellStyle name="Normal 45" xfId="66" xr:uid="{00000000-0005-0000-0000-00009D000000}"/>
    <cellStyle name="Normal 45 10" xfId="3676" xr:uid="{049D8ADB-0F12-4DDB-A6C8-2E00B89F47D7}"/>
    <cellStyle name="Normal 45 11" xfId="4269" xr:uid="{2F8E566D-399E-4702-82D2-DC44C344EB13}"/>
    <cellStyle name="Normal 45 2" xfId="167" xr:uid="{00000000-0005-0000-0000-00009E000000}"/>
    <cellStyle name="Normal 45 2 2" xfId="315" xr:uid="{ECB8BE35-7113-4A47-80CD-55EA61A5330E}"/>
    <cellStyle name="Normal 45 2 2 2" xfId="821" xr:uid="{1A9D7A10-6821-410C-B547-55E71B16CDAC}"/>
    <cellStyle name="Normal 45 2 2 2 2" xfId="1987" xr:uid="{31BD128E-4079-42B5-9407-5782887DD80B}"/>
    <cellStyle name="Normal 45 2 2 2 3" xfId="3084" xr:uid="{9C38FA27-313F-449B-9D62-7194A4F988CC}"/>
    <cellStyle name="Normal 45 2 2 2 4" xfId="4952" xr:uid="{EA5AB0AF-67A5-4257-B8A1-D05612A989E8}"/>
    <cellStyle name="Normal 45 2 2 3" xfId="1512" xr:uid="{E063DE61-3B2D-4C0E-8C70-043A8D6D0E0A}"/>
    <cellStyle name="Normal 45 2 2 4" xfId="2609" xr:uid="{2170B099-6CD0-4A60-B42E-D6C6DD671244}"/>
    <cellStyle name="Normal 45 2 2 5" xfId="3872" xr:uid="{EAE69A7B-51A4-4CDF-ACF7-98E4332438EC}"/>
    <cellStyle name="Normal 45 2 2 6" xfId="4477" xr:uid="{91C51575-3960-4AEE-BF6C-6A17DE5102B5}"/>
    <cellStyle name="Normal 45 2 3" xfId="676" xr:uid="{D20AA53A-5961-4067-AAE9-39AF6FDE77E1}"/>
    <cellStyle name="Normal 45 2 3 2" xfId="1845" xr:uid="{414FE4C3-E9B8-4AE6-8270-195049C20430}"/>
    <cellStyle name="Normal 45 2 3 3" xfId="2942" xr:uid="{96731A66-4B4C-4B6C-94A5-F0DEE132A795}"/>
    <cellStyle name="Normal 45 2 3 4" xfId="4810" xr:uid="{21011071-0CFE-4260-BD17-C3A821E17165}"/>
    <cellStyle name="Normal 45 2 4" xfId="1021" xr:uid="{BE5B7730-28CC-41CE-B5D5-94EE9F6156D0}"/>
    <cellStyle name="Normal 45 2 4 2" xfId="2181" xr:uid="{5BDB982F-EE1C-415D-A000-BEE6EBED5DA8}"/>
    <cellStyle name="Normal 45 2 4 3" xfId="3278" xr:uid="{67374D88-07EF-429A-AC52-50D83C4F6D34}"/>
    <cellStyle name="Normal 45 2 4 4" xfId="5146" xr:uid="{7DDFDEB7-46EF-4ABC-9369-BCF6455F4549}"/>
    <cellStyle name="Normal 45 2 5" xfId="1188" xr:uid="{7EBBEDA9-ECAA-4B0A-A238-7EFAE87A92EF}"/>
    <cellStyle name="Normal 45 2 5 2" xfId="2323" xr:uid="{38F6C6D8-347E-41B8-B99E-5EE859CD3DBD}"/>
    <cellStyle name="Normal 45 2 5 3" xfId="3421" xr:uid="{B141BF9C-9B8B-47D7-949F-BA655377F875}"/>
    <cellStyle name="Normal 45 2 5 4" xfId="5288" xr:uid="{DA36B8D3-DF37-4722-A4AE-CAA9B1C3D47A}"/>
    <cellStyle name="Normal 45 2 6" xfId="1370" xr:uid="{F69A44BF-E2FA-49F4-8FD1-87C18E0085C0}"/>
    <cellStyle name="Normal 45 2 7" xfId="2467" xr:uid="{64CBC83B-C3C2-486C-A33F-921F59F2A542}"/>
    <cellStyle name="Normal 45 2 8" xfId="3730" xr:uid="{154F905A-3035-4343-BD2D-76B1A4D0FAD3}"/>
    <cellStyle name="Normal 45 2 9" xfId="4335" xr:uid="{C7FAB49A-8225-453E-BCD0-7A2480EFE9DD}"/>
    <cellStyle name="Normal 45 3" xfId="394" xr:uid="{46DB323D-12A3-4B81-B959-E47FC9204FEE}"/>
    <cellStyle name="Normal 45 3 2" xfId="900" xr:uid="{75C1102A-6C91-477E-91A1-B7B452E0E490}"/>
    <cellStyle name="Normal 45 3 2 2" xfId="2064" xr:uid="{6089F5FD-E8D5-4BD7-9837-94F2FAA5560E}"/>
    <cellStyle name="Normal 45 3 2 3" xfId="3161" xr:uid="{7009BC4D-DB38-4C32-B602-63EB8BA6CE60}"/>
    <cellStyle name="Normal 45 3 2 4" xfId="5029" xr:uid="{80690021-2249-486B-A865-11134BAC1DE6}"/>
    <cellStyle name="Normal 45 3 3" xfId="1589" xr:uid="{3E1882F2-7B74-4019-93E9-EB173E80740F}"/>
    <cellStyle name="Normal 45 3 4" xfId="2686" xr:uid="{3B50C376-9B46-411D-BF5F-EB884BD3D240}"/>
    <cellStyle name="Normal 45 3 5" xfId="3949" xr:uid="{297BAEBE-FB09-4E3A-8998-2F379F3D0CFF}"/>
    <cellStyle name="Normal 45 3 6" xfId="4554" xr:uid="{490824D9-8D7A-469B-87B6-EE6380D5989F}"/>
    <cellStyle name="Normal 45 4" xfId="249" xr:uid="{D1905DE0-3C50-432C-B37C-EB038B169D85}"/>
    <cellStyle name="Normal 45 4 2" xfId="755" xr:uid="{B1D71B6A-4ACE-4987-8A7D-A7CF5520E66F}"/>
    <cellStyle name="Normal 45 4 2 2" xfId="1921" xr:uid="{FD19A90D-64FA-4EFA-B2CF-6882E30AC197}"/>
    <cellStyle name="Normal 45 4 2 3" xfId="3018" xr:uid="{44ACF0E8-FA88-4DC8-9563-E2FBE5463641}"/>
    <cellStyle name="Normal 45 4 2 4" xfId="4886" xr:uid="{7D346FCF-EFAC-48DB-AD00-5DD06161970A}"/>
    <cellStyle name="Normal 45 4 3" xfId="1446" xr:uid="{1AEACBD1-7CB9-4D48-8C5A-B1CDE53A338A}"/>
    <cellStyle name="Normal 45 4 4" xfId="2543" xr:uid="{E1284CB5-DEC1-45A7-AA34-1C02EB4F12BC}"/>
    <cellStyle name="Normal 45 4 5" xfId="3806" xr:uid="{CCDC74D5-7C84-4449-B5BB-F94921FCC485}"/>
    <cellStyle name="Normal 45 4 6" xfId="4411" xr:uid="{CD3CF89C-AC52-4E6F-AB0F-807240E6E999}"/>
    <cellStyle name="Normal 45 5" xfId="619" xr:uid="{3FE814D5-5F91-4027-8F5B-8369D5B766DA}"/>
    <cellStyle name="Normal 45 5 2" xfId="1791" xr:uid="{7350AB27-AE12-4842-B1AE-306023388933}"/>
    <cellStyle name="Normal 45 5 3" xfId="2888" xr:uid="{1B976738-A1EF-44FA-9E56-14397326273A}"/>
    <cellStyle name="Normal 45 5 4" xfId="4756" xr:uid="{786E7741-C86D-46F9-AAE4-5A311CEA00A8}"/>
    <cellStyle name="Normal 45 6" xfId="953" xr:uid="{95C2A10A-578D-4FD0-9E8D-338BC191AA90}"/>
    <cellStyle name="Normal 45 6 2" xfId="2115" xr:uid="{83801F58-B0D0-48D6-AB9B-1AD3A3911DB2}"/>
    <cellStyle name="Normal 45 6 3" xfId="3212" xr:uid="{FC320E77-5DB7-457C-8F5E-AFA6ABC27CB2}"/>
    <cellStyle name="Normal 45 6 4" xfId="5080" xr:uid="{992699C6-A339-4EE1-91F2-C2690D811094}"/>
    <cellStyle name="Normal 45 7" xfId="1112" xr:uid="{32358B36-37B6-49E3-AE14-0832EA264A1B}"/>
    <cellStyle name="Normal 45 7 2" xfId="2257" xr:uid="{08DA849B-F37B-4CCC-B978-656140E51335}"/>
    <cellStyle name="Normal 45 7 3" xfId="3355" xr:uid="{441F6ED9-E9BB-4487-95CD-F1A901DD102C}"/>
    <cellStyle name="Normal 45 7 4" xfId="5222" xr:uid="{4BC5B6DC-4C45-408D-BC1E-45AE0704062B}"/>
    <cellStyle name="Normal 45 8" xfId="1303" xr:uid="{FEE0D3F9-7FA1-4085-90DA-A59A511C3781}"/>
    <cellStyle name="Normal 45 9" xfId="2400" xr:uid="{2DE86675-B75D-4D01-A75A-ACA13FF38D65}"/>
    <cellStyle name="Normal 46" xfId="67" xr:uid="{00000000-0005-0000-0000-00009F000000}"/>
    <cellStyle name="Normal 46 10" xfId="3677" xr:uid="{A22813CF-2260-4EAF-AD27-FC208E810FA8}"/>
    <cellStyle name="Normal 46 11" xfId="4270" xr:uid="{DD1A210E-7AAC-4CF6-A22B-90A7AB3665BC}"/>
    <cellStyle name="Normal 46 2" xfId="168" xr:uid="{00000000-0005-0000-0000-0000A0000000}"/>
    <cellStyle name="Normal 46 2 2" xfId="316" xr:uid="{3A0CF51D-E6B9-4C78-8634-AEFD94170922}"/>
    <cellStyle name="Normal 46 2 2 2" xfId="822" xr:uid="{7D379C67-A2B4-4DCC-89F6-F835B5B7E3C9}"/>
    <cellStyle name="Normal 46 2 2 2 2" xfId="1988" xr:uid="{92B12D52-9814-4F6F-B1C0-6C27130B1F98}"/>
    <cellStyle name="Normal 46 2 2 2 3" xfId="3085" xr:uid="{9144C9CA-FEFC-46FA-BA35-ACC87BCE644D}"/>
    <cellStyle name="Normal 46 2 2 2 4" xfId="4953" xr:uid="{523C8CE2-B412-477C-A951-4D9AB3890B1C}"/>
    <cellStyle name="Normal 46 2 2 3" xfId="1513" xr:uid="{A98EBA43-97E2-48D7-BBE4-0E13C095C18E}"/>
    <cellStyle name="Normal 46 2 2 4" xfId="2610" xr:uid="{2538D7C6-ECB3-4CB6-82D5-682FA9349499}"/>
    <cellStyle name="Normal 46 2 2 5" xfId="3873" xr:uid="{FA1FAFF5-CE1C-414C-A4B3-2D7E907C4262}"/>
    <cellStyle name="Normal 46 2 2 6" xfId="4478" xr:uid="{60119855-4008-4D7B-9531-867B1A4CB204}"/>
    <cellStyle name="Normal 46 2 3" xfId="677" xr:uid="{32B33251-84D4-46A9-89ED-9A503CCDD65B}"/>
    <cellStyle name="Normal 46 2 3 2" xfId="1846" xr:uid="{DFBDC653-F673-4601-BD46-DD20CC65898D}"/>
    <cellStyle name="Normal 46 2 3 3" xfId="2943" xr:uid="{F9171AE9-9069-4C9B-903C-7EEA4286692C}"/>
    <cellStyle name="Normal 46 2 3 4" xfId="4811" xr:uid="{8DE3115D-B66D-433F-9E97-BF1C72FCC3F9}"/>
    <cellStyle name="Normal 46 2 4" xfId="1022" xr:uid="{C7FCBE1F-91D1-421D-BF0A-10402453CCB3}"/>
    <cellStyle name="Normal 46 2 4 2" xfId="2182" xr:uid="{EDD5B90F-A6EA-41E0-A84D-FAFAE7E7BB90}"/>
    <cellStyle name="Normal 46 2 4 3" xfId="3279" xr:uid="{846E6452-E988-4772-A1DB-21BA83D2ECE9}"/>
    <cellStyle name="Normal 46 2 4 4" xfId="5147" xr:uid="{AC741186-5DF8-4DFE-86B3-3DB5911857E1}"/>
    <cellStyle name="Normal 46 2 5" xfId="1189" xr:uid="{950CAD85-D8FD-4CA9-B1CB-728BD308FDE6}"/>
    <cellStyle name="Normal 46 2 5 2" xfId="2324" xr:uid="{F6DC1350-0963-4EFB-A3F3-E325FF86BE4E}"/>
    <cellStyle name="Normal 46 2 5 3" xfId="3422" xr:uid="{E6D3F8F7-C2AF-4CCD-A3BA-28F3AC7627FE}"/>
    <cellStyle name="Normal 46 2 5 4" xfId="5289" xr:uid="{3D9C7258-47DE-4E72-B46E-48664D660D19}"/>
    <cellStyle name="Normal 46 2 6" xfId="1371" xr:uid="{CE464365-6BD6-4D86-88E7-902FF1880A7F}"/>
    <cellStyle name="Normal 46 2 7" xfId="2468" xr:uid="{33998211-0639-493F-81ED-B00989A244DD}"/>
    <cellStyle name="Normal 46 2 8" xfId="3731" xr:uid="{48DD4C9E-2567-4733-B303-829969E01DDA}"/>
    <cellStyle name="Normal 46 2 9" xfId="4336" xr:uid="{4AB9B794-DA32-4753-81C1-0F5BE8937C69}"/>
    <cellStyle name="Normal 46 3" xfId="395" xr:uid="{12ECAC4B-8C5A-4BF9-991D-4502127D2951}"/>
    <cellStyle name="Normal 46 3 2" xfId="901" xr:uid="{8E69A983-F566-446B-A20C-B45EAA15977A}"/>
    <cellStyle name="Normal 46 3 2 2" xfId="2065" xr:uid="{8EA9C811-1C0F-40FD-8C76-740BA41419F3}"/>
    <cellStyle name="Normal 46 3 2 3" xfId="3162" xr:uid="{FF3391F9-1D4E-4100-B32E-6E2C9DFF70EF}"/>
    <cellStyle name="Normal 46 3 2 4" xfId="5030" xr:uid="{313AF4E7-F183-458F-9A95-F6B988B1B5E8}"/>
    <cellStyle name="Normal 46 3 3" xfId="1590" xr:uid="{82816293-AB67-4AF1-8AFB-B635F6599461}"/>
    <cellStyle name="Normal 46 3 4" xfId="2687" xr:uid="{C910CAA3-107A-4CD5-8C4C-5F1DF06D8017}"/>
    <cellStyle name="Normal 46 3 5" xfId="3950" xr:uid="{17AB7565-F1DF-426E-8F8F-07352218FC57}"/>
    <cellStyle name="Normal 46 3 6" xfId="4555" xr:uid="{B65AD24D-3021-4F00-BAF6-96FCCB6BBE75}"/>
    <cellStyle name="Normal 46 4" xfId="250" xr:uid="{87E2FB93-16C6-418E-84D4-70D427C94554}"/>
    <cellStyle name="Normal 46 4 2" xfId="756" xr:uid="{7FB48D72-7397-4021-AE5E-F7EF924893DB}"/>
    <cellStyle name="Normal 46 4 2 2" xfId="1922" xr:uid="{FFE8E0B4-2EC1-49DE-A248-5D398C314761}"/>
    <cellStyle name="Normal 46 4 2 3" xfId="3019" xr:uid="{43A987E9-D551-4B0C-BDE2-00B75623ECC3}"/>
    <cellStyle name="Normal 46 4 2 4" xfId="4887" xr:uid="{5D17B18F-743C-45E6-99C6-7436BDA8B99A}"/>
    <cellStyle name="Normal 46 4 3" xfId="1447" xr:uid="{2A0D20EE-429B-4DB7-BADA-5203B99C94E7}"/>
    <cellStyle name="Normal 46 4 4" xfId="2544" xr:uid="{9CB551D7-DE48-4F66-9A74-AA818ADBD6AC}"/>
    <cellStyle name="Normal 46 4 5" xfId="3807" xr:uid="{D80136F4-293A-4347-8417-2112844C7BA9}"/>
    <cellStyle name="Normal 46 4 6" xfId="4412" xr:uid="{94D4C141-4656-471E-9BA1-88E3812D2F4C}"/>
    <cellStyle name="Normal 46 5" xfId="620" xr:uid="{DE94A434-472D-4FDE-BE27-D548BB6179F4}"/>
    <cellStyle name="Normal 46 5 2" xfId="1792" xr:uid="{6238D8C1-4926-4CA6-B982-E35CFED5A152}"/>
    <cellStyle name="Normal 46 5 3" xfId="2889" xr:uid="{02DEB976-4907-4B1D-ADC0-E69ADAE11AC0}"/>
    <cellStyle name="Normal 46 5 4" xfId="4757" xr:uid="{CAB0CBBF-B3D6-4B4B-9F52-1631B1867D39}"/>
    <cellStyle name="Normal 46 6" xfId="954" xr:uid="{AA3CE706-0FC9-43A4-B51D-9EBD52ACF8D9}"/>
    <cellStyle name="Normal 46 6 2" xfId="2116" xr:uid="{92693D5E-AEC5-4996-8909-C1A9B64B9A00}"/>
    <cellStyle name="Normal 46 6 3" xfId="3213" xr:uid="{B5C5612D-C67A-4AA9-B96B-847F0908A652}"/>
    <cellStyle name="Normal 46 6 4" xfId="5081" xr:uid="{AD849E34-D768-4987-AF51-6E97F7C11DA0}"/>
    <cellStyle name="Normal 46 7" xfId="1113" xr:uid="{50780EAB-81F0-4B6D-9B8C-CE8A4423B57D}"/>
    <cellStyle name="Normal 46 7 2" xfId="2258" xr:uid="{ADC8ED6B-656A-4A2B-8B7B-4DA2FBDBBE0D}"/>
    <cellStyle name="Normal 46 7 3" xfId="3356" xr:uid="{B0560D9A-1009-4B41-81B9-5A2759AB8636}"/>
    <cellStyle name="Normal 46 7 4" xfId="5223" xr:uid="{938EEE22-059B-4DF3-9C30-47F246D0CD20}"/>
    <cellStyle name="Normal 46 8" xfId="1304" xr:uid="{EA378C71-032C-476A-952D-27B86273DC4B}"/>
    <cellStyle name="Normal 46 9" xfId="2401" xr:uid="{60A271AD-B076-427B-AEEC-13F47A3E4888}"/>
    <cellStyle name="Normal 47" xfId="68" xr:uid="{00000000-0005-0000-0000-0000A1000000}"/>
    <cellStyle name="Normal 47 10" xfId="3678" xr:uid="{AB8F708D-D55C-49BF-A7E6-ABF631F537F2}"/>
    <cellStyle name="Normal 47 11" xfId="4271" xr:uid="{D63F4085-8067-40BA-9FDC-83B4F12980E0}"/>
    <cellStyle name="Normal 47 2" xfId="169" xr:uid="{00000000-0005-0000-0000-0000A2000000}"/>
    <cellStyle name="Normal 47 2 2" xfId="317" xr:uid="{43EF2CA9-5159-4359-82E2-CFA28068A616}"/>
    <cellStyle name="Normal 47 2 2 2" xfId="823" xr:uid="{DE19D8F0-ACA2-4864-AA22-A90B68F15ACE}"/>
    <cellStyle name="Normal 47 2 2 2 2" xfId="1989" xr:uid="{973E1BA9-82F3-4E7D-BB61-5CC20926E679}"/>
    <cellStyle name="Normal 47 2 2 2 3" xfId="3086" xr:uid="{54C8AC27-BF04-48D0-8C09-058D5C67FABC}"/>
    <cellStyle name="Normal 47 2 2 2 4" xfId="4954" xr:uid="{049B4854-099C-414D-BFC6-59214B8556BD}"/>
    <cellStyle name="Normal 47 2 2 3" xfId="1514" xr:uid="{C5248FDB-9499-47A0-94AA-B6EF89F25817}"/>
    <cellStyle name="Normal 47 2 2 4" xfId="2611" xr:uid="{1F30929F-FF2C-4402-8E04-4BBAADE86F50}"/>
    <cellStyle name="Normal 47 2 2 5" xfId="3874" xr:uid="{A843FEE9-1A50-4D0B-AEE4-5DA423A9A45C}"/>
    <cellStyle name="Normal 47 2 2 6" xfId="4479" xr:uid="{87698887-4A47-42E8-A64E-1E48F99BFF1E}"/>
    <cellStyle name="Normal 47 2 3" xfId="678" xr:uid="{9F75CEA1-C07E-4339-8F06-6050CCD47A8B}"/>
    <cellStyle name="Normal 47 2 3 2" xfId="1847" xr:uid="{B23D2345-8C6A-42F1-ACBC-E6EA98B0B04B}"/>
    <cellStyle name="Normal 47 2 3 3" xfId="2944" xr:uid="{2F99D972-59A5-4F66-9213-993871856F78}"/>
    <cellStyle name="Normal 47 2 3 4" xfId="4812" xr:uid="{7BFC0832-F550-4C0A-8D5E-A8096B554F10}"/>
    <cellStyle name="Normal 47 2 4" xfId="1023" xr:uid="{D576AFB9-704F-40A1-89BD-C93B50A1903D}"/>
    <cellStyle name="Normal 47 2 4 2" xfId="2183" xr:uid="{66EDFF35-1015-4E3C-B729-2B4D8D971D0D}"/>
    <cellStyle name="Normal 47 2 4 3" xfId="3280" xr:uid="{8643F634-8413-49F9-A32D-4C55E7975E32}"/>
    <cellStyle name="Normal 47 2 4 4" xfId="5148" xr:uid="{F7E4EC64-474E-4647-A669-C77F9120C4A3}"/>
    <cellStyle name="Normal 47 2 5" xfId="1190" xr:uid="{62E47609-1D85-4058-840D-778E9654DD0B}"/>
    <cellStyle name="Normal 47 2 5 2" xfId="2325" xr:uid="{7C2CDDAD-3FCE-4074-BEF1-33438A95224C}"/>
    <cellStyle name="Normal 47 2 5 3" xfId="3423" xr:uid="{C443981C-006A-4764-A505-54C4AD89C885}"/>
    <cellStyle name="Normal 47 2 5 4" xfId="5290" xr:uid="{B867E48C-E64B-444E-92E9-1A02DA2ECA21}"/>
    <cellStyle name="Normal 47 2 6" xfId="1372" xr:uid="{D9670959-5BBB-46F0-9217-5E2C1DEBA6BB}"/>
    <cellStyle name="Normal 47 2 7" xfId="2469" xr:uid="{5C913767-83B0-47FB-B22B-A4CA0930B69D}"/>
    <cellStyle name="Normal 47 2 8" xfId="3732" xr:uid="{3E98A63F-E376-4B0C-BC12-3DAB4670DEE2}"/>
    <cellStyle name="Normal 47 2 9" xfId="4337" xr:uid="{3524F6B0-CD6F-46E1-9685-2AC3D43883D3}"/>
    <cellStyle name="Normal 47 3" xfId="396" xr:uid="{95B7CA77-5B0A-4DAB-9F30-DD50EDD86738}"/>
    <cellStyle name="Normal 47 3 2" xfId="902" xr:uid="{2E0117EA-9233-4E4B-86A4-39A855B4F80E}"/>
    <cellStyle name="Normal 47 3 2 2" xfId="2066" xr:uid="{ABCFD806-C441-4706-958B-8F0D1A439798}"/>
    <cellStyle name="Normal 47 3 2 3" xfId="3163" xr:uid="{14A39DA4-7281-4DA9-A322-3FEB1737EEF8}"/>
    <cellStyle name="Normal 47 3 2 4" xfId="5031" xr:uid="{8D06050B-6B07-483E-9705-E1904654F7D8}"/>
    <cellStyle name="Normal 47 3 3" xfId="1591" xr:uid="{80FE7238-0D7C-4C2E-8E13-6C6D286AE73F}"/>
    <cellStyle name="Normal 47 3 4" xfId="2688" xr:uid="{6AB7ACEB-6D84-473C-ADB4-0B20B4A95D7A}"/>
    <cellStyle name="Normal 47 3 5" xfId="3951" xr:uid="{062B2FFE-30C1-4C9A-99BB-09F6D99BD604}"/>
    <cellStyle name="Normal 47 3 6" xfId="4556" xr:uid="{6BAA14D5-FDEF-4840-9958-6DCDD6308F26}"/>
    <cellStyle name="Normal 47 4" xfId="251" xr:uid="{444A967D-6A97-4D33-9D31-1DB5B4844814}"/>
    <cellStyle name="Normal 47 4 2" xfId="757" xr:uid="{F718D29B-DEE2-427F-B79B-A78EF56BBF10}"/>
    <cellStyle name="Normal 47 4 2 2" xfId="1923" xr:uid="{604BA448-6314-47B2-BE66-7A9EC14BBEC6}"/>
    <cellStyle name="Normal 47 4 2 3" xfId="3020" xr:uid="{99FBFB0A-8A86-41F2-93B5-B1054F04D5E3}"/>
    <cellStyle name="Normal 47 4 2 4" xfId="4888" xr:uid="{7D1B89CF-D245-4ADB-A8CF-A50319421861}"/>
    <cellStyle name="Normal 47 4 3" xfId="1448" xr:uid="{4E91C7EE-A6AD-4448-98FC-3BB671B9C6AF}"/>
    <cellStyle name="Normal 47 4 4" xfId="2545" xr:uid="{C0F61C64-F20D-4CA8-A776-324BC47DEF9B}"/>
    <cellStyle name="Normal 47 4 5" xfId="3808" xr:uid="{7C148496-61C5-41F2-801E-EFB792BC916A}"/>
    <cellStyle name="Normal 47 4 6" xfId="4413" xr:uid="{67A20830-5DFD-49E0-95F5-BDB7B001D4B2}"/>
    <cellStyle name="Normal 47 5" xfId="621" xr:uid="{CAAA502E-AEF5-4403-B768-D7C1D90E0892}"/>
    <cellStyle name="Normal 47 5 2" xfId="1793" xr:uid="{8A3D1E27-10AF-4F75-9DA2-280BE745FD53}"/>
    <cellStyle name="Normal 47 5 3" xfId="2890" xr:uid="{27C57B67-EE46-4A2A-B469-2F2B8FC15B44}"/>
    <cellStyle name="Normal 47 5 4" xfId="4758" xr:uid="{1ADD6BB9-7B51-482D-B3C4-9FC1FDE220D2}"/>
    <cellStyle name="Normal 47 6" xfId="955" xr:uid="{793A5CA8-1E8E-4766-AF0A-6317F4E92156}"/>
    <cellStyle name="Normal 47 6 2" xfId="2117" xr:uid="{91B1D30F-E644-4E3F-83FD-B82F5E7FDBAE}"/>
    <cellStyle name="Normal 47 6 3" xfId="3214" xr:uid="{94FE7927-3DCE-42BD-8D41-7656ACFC8631}"/>
    <cellStyle name="Normal 47 6 4" xfId="5082" xr:uid="{E8DD56B4-25A6-46CD-8959-9410A813EB2D}"/>
    <cellStyle name="Normal 47 7" xfId="1114" xr:uid="{A6F9CE53-0989-4294-89F8-A442FF7F1B60}"/>
    <cellStyle name="Normal 47 7 2" xfId="2259" xr:uid="{F3FAD02A-6C43-44FC-89F8-9A7C6D529A89}"/>
    <cellStyle name="Normal 47 7 3" xfId="3357" xr:uid="{D2387E48-908A-4ABE-BB3F-A7C345ED4C85}"/>
    <cellStyle name="Normal 47 7 4" xfId="5224" xr:uid="{5C3296FA-99DB-4A8F-B470-4DDE525327EB}"/>
    <cellStyle name="Normal 47 8" xfId="1305" xr:uid="{1AAC81EB-5999-4BA5-8F49-AE33F55B9940}"/>
    <cellStyle name="Normal 47 9" xfId="2402" xr:uid="{81E4FD82-7DD6-4ACF-99CC-692EE1ACC284}"/>
    <cellStyle name="Normal 48" xfId="69" xr:uid="{00000000-0005-0000-0000-0000A3000000}"/>
    <cellStyle name="Normal 48 10" xfId="3679" xr:uid="{347EB557-74B3-4174-A59D-1703A2811FBC}"/>
    <cellStyle name="Normal 48 11" xfId="4272" xr:uid="{2C4839B8-E6C6-43A6-A965-C59D4F04DB8C}"/>
    <cellStyle name="Normal 48 2" xfId="170" xr:uid="{00000000-0005-0000-0000-0000A4000000}"/>
    <cellStyle name="Normal 48 2 2" xfId="318" xr:uid="{02A73693-0955-4C69-AF7C-1BF274132D77}"/>
    <cellStyle name="Normal 48 2 2 2" xfId="824" xr:uid="{762A7AD0-F1C8-44E3-86FE-569517022B23}"/>
    <cellStyle name="Normal 48 2 2 2 2" xfId="1990" xr:uid="{75526E28-E367-44F5-A576-C98639C5F8A3}"/>
    <cellStyle name="Normal 48 2 2 2 3" xfId="3087" xr:uid="{AB2EAB42-571B-49FF-BAB1-7B0AE24EBD50}"/>
    <cellStyle name="Normal 48 2 2 2 4" xfId="4955" xr:uid="{5CA4C303-74DD-4F52-B0AB-269B55DA7E65}"/>
    <cellStyle name="Normal 48 2 2 3" xfId="1515" xr:uid="{85E97886-962A-43CE-9461-35C5F0A11077}"/>
    <cellStyle name="Normal 48 2 2 4" xfId="2612" xr:uid="{26643B4D-CCA0-4360-93C3-4B2915F61B07}"/>
    <cellStyle name="Normal 48 2 2 5" xfId="3875" xr:uid="{CAF00974-7694-4014-86E8-8A98296E7E19}"/>
    <cellStyle name="Normal 48 2 2 6" xfId="4480" xr:uid="{BC4FB671-53CD-4489-95F1-3FB1923483E2}"/>
    <cellStyle name="Normal 48 2 3" xfId="679" xr:uid="{889E4844-BECE-40A3-8A0B-0D3E1158A8AB}"/>
    <cellStyle name="Normal 48 2 3 2" xfId="1848" xr:uid="{01BEF2C2-C057-41AC-B320-0E3919D8354C}"/>
    <cellStyle name="Normal 48 2 3 3" xfId="2945" xr:uid="{6AE8B2A6-ED63-40C9-9B02-2584EE1F87CE}"/>
    <cellStyle name="Normal 48 2 3 4" xfId="4813" xr:uid="{E04DAE34-BD8B-4970-B888-740857986A44}"/>
    <cellStyle name="Normal 48 2 4" xfId="1024" xr:uid="{BF20C9AA-70B3-448A-8353-592508A98DD9}"/>
    <cellStyle name="Normal 48 2 4 2" xfId="2184" xr:uid="{6069E6D4-A164-439B-85E1-9DCC3801D2ED}"/>
    <cellStyle name="Normal 48 2 4 3" xfId="3281" xr:uid="{E4083C93-BCB2-4913-980F-B42C1659C0F2}"/>
    <cellStyle name="Normal 48 2 4 4" xfId="5149" xr:uid="{8F4C5C18-34AB-48E3-974F-17932AFC2834}"/>
    <cellStyle name="Normal 48 2 5" xfId="1191" xr:uid="{F0848424-2F8B-4870-AB77-E260502DD391}"/>
    <cellStyle name="Normal 48 2 5 2" xfId="2326" xr:uid="{E455E357-71E6-427C-AB52-D952EECBFFE6}"/>
    <cellStyle name="Normal 48 2 5 3" xfId="3424" xr:uid="{7BB65750-724C-4EB6-A4B8-00207F6255DE}"/>
    <cellStyle name="Normal 48 2 5 4" xfId="5291" xr:uid="{ECA34C04-1CDD-4EA5-8F2D-4B0E61DF0433}"/>
    <cellStyle name="Normal 48 2 6" xfId="1373" xr:uid="{CB84C3FC-E1E2-4F2D-81E6-6156D40D4A03}"/>
    <cellStyle name="Normal 48 2 7" xfId="2470" xr:uid="{F6E2B83D-D7DF-4F01-A01B-415F50E5275A}"/>
    <cellStyle name="Normal 48 2 8" xfId="3733" xr:uid="{536537B0-574E-4307-92C4-8EF301E9716E}"/>
    <cellStyle name="Normal 48 2 9" xfId="4338" xr:uid="{DD915A2F-F333-4645-9C36-7C7CAE20628E}"/>
    <cellStyle name="Normal 48 3" xfId="397" xr:uid="{BC8E0205-5E23-44B0-9A3F-72DE5644D95D}"/>
    <cellStyle name="Normal 48 3 2" xfId="903" xr:uid="{639FC203-532F-4C22-B813-F7DCBC6A6C78}"/>
    <cellStyle name="Normal 48 3 2 2" xfId="2067" xr:uid="{E1462E17-70E6-4AC4-8BA7-5E1BB75ACA23}"/>
    <cellStyle name="Normal 48 3 2 3" xfId="3164" xr:uid="{1489280F-75DB-457D-9DF3-B4EB556BF06E}"/>
    <cellStyle name="Normal 48 3 2 4" xfId="5032" xr:uid="{7DCFE43B-70E7-4751-8F7E-AEC43D55E1BA}"/>
    <cellStyle name="Normal 48 3 3" xfId="1592" xr:uid="{DEFAB401-BF76-4DFB-8431-1CD374DE68C7}"/>
    <cellStyle name="Normal 48 3 4" xfId="2689" xr:uid="{90A5FD59-06A2-4E9E-9558-F56DD1E01B8C}"/>
    <cellStyle name="Normal 48 3 5" xfId="3952" xr:uid="{FFD1F953-0675-4A57-B468-6AFDE3A84EC4}"/>
    <cellStyle name="Normal 48 3 6" xfId="4557" xr:uid="{1FED0806-0015-4318-ADEA-44325E479FA8}"/>
    <cellStyle name="Normal 48 4" xfId="252" xr:uid="{CBD87F9A-93D1-4DBB-81A1-5BD61A014B26}"/>
    <cellStyle name="Normal 48 4 2" xfId="758" xr:uid="{142A50AF-EEA1-4109-9C53-28A8E5241681}"/>
    <cellStyle name="Normal 48 4 2 2" xfId="1924" xr:uid="{4643057B-C625-4458-B44F-2A4EB14BBF16}"/>
    <cellStyle name="Normal 48 4 2 3" xfId="3021" xr:uid="{655FBA32-7E06-4CB7-9879-F38B0BDF8D08}"/>
    <cellStyle name="Normal 48 4 2 4" xfId="4889" xr:uid="{5377EF36-A9F6-44AC-855F-D129BF850B90}"/>
    <cellStyle name="Normal 48 4 3" xfId="1449" xr:uid="{D310142A-6A18-48CE-9503-61F0773BBA24}"/>
    <cellStyle name="Normal 48 4 4" xfId="2546" xr:uid="{8FBDC89D-6613-426C-90BE-12D9040926C3}"/>
    <cellStyle name="Normal 48 4 5" xfId="3809" xr:uid="{488B54F7-B58C-472E-8F74-36FACE7DA8C0}"/>
    <cellStyle name="Normal 48 4 6" xfId="4414" xr:uid="{1D14BC9C-936E-4421-9DDE-C529E5B2A2AE}"/>
    <cellStyle name="Normal 48 5" xfId="622" xr:uid="{E2106584-1B57-4175-BC26-CB6CEEB66C73}"/>
    <cellStyle name="Normal 48 5 2" xfId="1794" xr:uid="{8163E22E-81E6-484B-A6C7-40E2DE00B7C1}"/>
    <cellStyle name="Normal 48 5 3" xfId="2891" xr:uid="{5478C940-EED7-4EE3-98E2-5F4EABD03ADD}"/>
    <cellStyle name="Normal 48 5 4" xfId="4759" xr:uid="{305CD3C5-915A-446A-BC8B-F5B2C24DBFB0}"/>
    <cellStyle name="Normal 48 6" xfId="956" xr:uid="{AEDC4896-DF69-4498-A4D2-ECDD3B2C9C18}"/>
    <cellStyle name="Normal 48 6 2" xfId="2118" xr:uid="{6425E94F-7080-40D1-A3B5-5331F728A7CD}"/>
    <cellStyle name="Normal 48 6 3" xfId="3215" xr:uid="{D8C950F8-C001-4F6E-8D00-D8B2C446C542}"/>
    <cellStyle name="Normal 48 6 4" xfId="5083" xr:uid="{A89CA696-4A05-463B-ADEA-AC747C0DB856}"/>
    <cellStyle name="Normal 48 7" xfId="1115" xr:uid="{FB4F7C47-170E-4D81-B28C-D3189F40BEE8}"/>
    <cellStyle name="Normal 48 7 2" xfId="2260" xr:uid="{C0FEC297-D622-4BD8-BD3F-E3E35812BF19}"/>
    <cellStyle name="Normal 48 7 3" xfId="3358" xr:uid="{E0F03EC8-C193-46A8-9D12-51F71C57E35C}"/>
    <cellStyle name="Normal 48 7 4" xfId="5225" xr:uid="{18398C90-386A-48F8-831C-06767B475853}"/>
    <cellStyle name="Normal 48 8" xfId="1306" xr:uid="{E18BD36F-3BB4-4161-8FE5-E8E3032589C6}"/>
    <cellStyle name="Normal 48 9" xfId="2403" xr:uid="{8FA9CF08-C2E2-4755-92C3-7C01677BB2A3}"/>
    <cellStyle name="Normal 49" xfId="70" xr:uid="{00000000-0005-0000-0000-0000A5000000}"/>
    <cellStyle name="Normal 49 10" xfId="3680" xr:uid="{78DFB8D4-D771-4E0E-820A-A5176AB9E243}"/>
    <cellStyle name="Normal 49 11" xfId="4273" xr:uid="{92C85D57-E3A7-4686-9EBA-755B2D11967A}"/>
    <cellStyle name="Normal 49 2" xfId="171" xr:uid="{00000000-0005-0000-0000-0000A6000000}"/>
    <cellStyle name="Normal 49 2 2" xfId="319" xr:uid="{05CDED8A-A443-4E37-9602-3F50390B028A}"/>
    <cellStyle name="Normal 49 2 2 2" xfId="825" xr:uid="{096766E0-2B14-4357-962A-1FDE3708EFB7}"/>
    <cellStyle name="Normal 49 2 2 2 2" xfId="1991" xr:uid="{7C457409-0394-41B6-9A3D-31F9D79F58C5}"/>
    <cellStyle name="Normal 49 2 2 2 3" xfId="3088" xr:uid="{BB0BC91A-FE64-4709-BCB1-0426C5282D53}"/>
    <cellStyle name="Normal 49 2 2 2 4" xfId="4956" xr:uid="{B392C549-DDE3-4FB5-985F-A310B7183986}"/>
    <cellStyle name="Normal 49 2 2 3" xfId="1516" xr:uid="{55BB974A-A5ED-4D29-A8B6-2DCC837F91F5}"/>
    <cellStyle name="Normal 49 2 2 4" xfId="2613" xr:uid="{05D61758-1FEC-4D6D-B07D-734170883FC3}"/>
    <cellStyle name="Normal 49 2 2 5" xfId="3876" xr:uid="{DF333855-6C89-424F-97FE-C908AC063320}"/>
    <cellStyle name="Normal 49 2 2 6" xfId="4481" xr:uid="{BD9494A4-7485-471B-87D1-24F55549E892}"/>
    <cellStyle name="Normal 49 2 3" xfId="680" xr:uid="{E77EF017-2CF3-4B54-B4A8-C77EAF675E54}"/>
    <cellStyle name="Normal 49 2 3 2" xfId="1849" xr:uid="{BA764EFF-47B6-40F2-920A-964069726571}"/>
    <cellStyle name="Normal 49 2 3 3" xfId="2946" xr:uid="{2C9EED20-F877-4A84-9B97-B7B48A41DB00}"/>
    <cellStyle name="Normal 49 2 3 4" xfId="4814" xr:uid="{3AE01E4E-1E66-404D-9287-609354CA691F}"/>
    <cellStyle name="Normal 49 2 4" xfId="1025" xr:uid="{42AC31D2-9EAC-4589-94F0-E4E420B21339}"/>
    <cellStyle name="Normal 49 2 4 2" xfId="2185" xr:uid="{1A5B8B90-F3D1-4184-94C6-45F02003EA53}"/>
    <cellStyle name="Normal 49 2 4 3" xfId="3282" xr:uid="{E82A0B19-F1CE-4213-BF9C-44D898734B57}"/>
    <cellStyle name="Normal 49 2 4 4" xfId="5150" xr:uid="{5874ECF4-2364-48DE-81AD-3B0B4E91AD2C}"/>
    <cellStyle name="Normal 49 2 5" xfId="1192" xr:uid="{4B10608E-3AB5-4D4C-A834-0A7D80EA538E}"/>
    <cellStyle name="Normal 49 2 5 2" xfId="2327" xr:uid="{3F9D2F7B-3CD0-44DF-8B3B-B07646EE33D4}"/>
    <cellStyle name="Normal 49 2 5 3" xfId="3425" xr:uid="{F444CD78-D3C7-4E8E-AD86-7432CE56FB7F}"/>
    <cellStyle name="Normal 49 2 5 4" xfId="5292" xr:uid="{35C7DCD2-5B9C-4DE3-B6BA-750C5415AAD6}"/>
    <cellStyle name="Normal 49 2 6" xfId="1374" xr:uid="{B1023393-48AF-47DC-94FD-F6632186E7D3}"/>
    <cellStyle name="Normal 49 2 7" xfId="2471" xr:uid="{4954EC70-F446-4065-820A-8900A342E3A6}"/>
    <cellStyle name="Normal 49 2 8" xfId="3734" xr:uid="{8869A254-BA3F-47F8-B8D5-C809256D4E4B}"/>
    <cellStyle name="Normal 49 2 9" xfId="4339" xr:uid="{6D73BFF5-D742-4542-A997-59643C369A1E}"/>
    <cellStyle name="Normal 49 3" xfId="398" xr:uid="{4D8B69E1-9E49-438A-A6C7-74FE09DFFF44}"/>
    <cellStyle name="Normal 49 3 2" xfId="904" xr:uid="{B0314950-FD4B-44F9-BB23-255F4D5CBD3F}"/>
    <cellStyle name="Normal 49 3 2 2" xfId="2068" xr:uid="{D4296461-752F-4DE7-90AE-44E7D66E0F94}"/>
    <cellStyle name="Normal 49 3 2 3" xfId="3165" xr:uid="{2F041657-93AF-4A70-B741-E6881E68BF74}"/>
    <cellStyle name="Normal 49 3 2 4" xfId="5033" xr:uid="{AAAC9B06-1FC7-4431-8301-1E2661DD71AF}"/>
    <cellStyle name="Normal 49 3 3" xfId="1593" xr:uid="{27B8D710-E2A6-4850-9A83-222A07D51B5F}"/>
    <cellStyle name="Normal 49 3 4" xfId="2690" xr:uid="{108FEC71-62E3-4547-A0F8-9213DE9CD8E1}"/>
    <cellStyle name="Normal 49 3 5" xfId="3953" xr:uid="{BD09FEBF-3422-4C0F-9E83-D353ADE063F2}"/>
    <cellStyle name="Normal 49 3 6" xfId="4558" xr:uid="{0100A833-9EAD-4872-BAB9-F5A43B700602}"/>
    <cellStyle name="Normal 49 4" xfId="253" xr:uid="{13400537-114F-4214-A11E-0751D076C1D6}"/>
    <cellStyle name="Normal 49 4 2" xfId="759" xr:uid="{38759AA4-3F65-488F-B8FA-5DE6F6FD340F}"/>
    <cellStyle name="Normal 49 4 2 2" xfId="1925" xr:uid="{A9BBB3A2-0E4A-47E4-916E-CDA7F496F9C4}"/>
    <cellStyle name="Normal 49 4 2 3" xfId="3022" xr:uid="{ECDA8759-04A3-4EEF-8B89-67F138D3454C}"/>
    <cellStyle name="Normal 49 4 2 4" xfId="4890" xr:uid="{8823D675-0B2D-4E82-A316-78B59165F874}"/>
    <cellStyle name="Normal 49 4 3" xfId="1450" xr:uid="{734466B3-7C60-4190-9B94-88D15007833A}"/>
    <cellStyle name="Normal 49 4 4" xfId="2547" xr:uid="{4C7B3E91-37FF-4534-B675-B4468ADAB0E5}"/>
    <cellStyle name="Normal 49 4 5" xfId="3810" xr:uid="{90FDC291-5D80-40B7-9072-D5274951FCB3}"/>
    <cellStyle name="Normal 49 4 6" xfId="4415" xr:uid="{21C84AF0-FE30-4969-B989-A5F22604EDDB}"/>
    <cellStyle name="Normal 49 5" xfId="623" xr:uid="{840E49A8-A555-4876-991E-6FEE573A3B83}"/>
    <cellStyle name="Normal 49 5 2" xfId="1795" xr:uid="{11C338D0-0115-476E-8829-C6BDF78EAA07}"/>
    <cellStyle name="Normal 49 5 3" xfId="2892" xr:uid="{80C41045-6CE9-42A0-BEF2-066588F9EE42}"/>
    <cellStyle name="Normal 49 5 4" xfId="4760" xr:uid="{DB22D1EE-CA9C-4180-AE38-3319B6563EE7}"/>
    <cellStyle name="Normal 49 6" xfId="957" xr:uid="{081E596B-7122-4F8C-8CD8-70189EA11B92}"/>
    <cellStyle name="Normal 49 6 2" xfId="2119" xr:uid="{6791C6A9-8CCE-47BD-AEB8-2E0C877CF84C}"/>
    <cellStyle name="Normal 49 6 3" xfId="3216" xr:uid="{4E8160F1-C08D-4E19-A013-86747F183329}"/>
    <cellStyle name="Normal 49 6 4" xfId="5084" xr:uid="{35EDB23E-DE4A-4D4F-9C67-1A9C641F4950}"/>
    <cellStyle name="Normal 49 7" xfId="1116" xr:uid="{085A4505-2B15-47E8-9039-BB7756EAA6EE}"/>
    <cellStyle name="Normal 49 7 2" xfId="2261" xr:uid="{66815AC4-DFBD-44F4-8527-5D17D8CB5F85}"/>
    <cellStyle name="Normal 49 7 3" xfId="3359" xr:uid="{84082D2B-07F1-4E12-AFAE-AF8B9F8F64A7}"/>
    <cellStyle name="Normal 49 7 4" xfId="5226" xr:uid="{9EC2AB86-DC8A-4B8A-A72A-E9FCC0E60853}"/>
    <cellStyle name="Normal 49 8" xfId="1307" xr:uid="{5E497DC2-A2BD-44DF-979D-088113391888}"/>
    <cellStyle name="Normal 49 9" xfId="2404" xr:uid="{ECD6BBD7-E218-4360-8A63-7C01D05AD160}"/>
    <cellStyle name="Normal 5" xfId="26" xr:uid="{00000000-0005-0000-0000-0000A7000000}"/>
    <cellStyle name="Normal 5 10" xfId="3491" xr:uid="{C0164107-3FB1-468F-850F-D89BC5B72AAC}"/>
    <cellStyle name="Normal 5 11" xfId="4229" xr:uid="{29689630-D50A-41AC-810D-6D983FB28F44}"/>
    <cellStyle name="Normal 5 2" xfId="127" xr:uid="{00000000-0005-0000-0000-0000A8000000}"/>
    <cellStyle name="Normal 5 2 2" xfId="275" xr:uid="{D889B43F-7B6C-48B1-8452-3327AB199199}"/>
    <cellStyle name="Normal 5 2 2 2" xfId="781" xr:uid="{0030AACF-9036-414A-8D02-C14D7E2293F5}"/>
    <cellStyle name="Normal 5 2 2 2 2" xfId="1947" xr:uid="{AEDCD3C1-118D-431E-AA57-33EF57E179D0}"/>
    <cellStyle name="Normal 5 2 2 2 3" xfId="3044" xr:uid="{D3C4F7D8-4363-4AFF-9EDC-52E35D21A42D}"/>
    <cellStyle name="Normal 5 2 2 2 4" xfId="4912" xr:uid="{D0FEB2E3-7502-4980-927B-EFF0CF508C62}"/>
    <cellStyle name="Normal 5 2 2 3" xfId="1472" xr:uid="{B24005F7-EC69-49C7-8C64-31617EC39E64}"/>
    <cellStyle name="Normal 5 2 2 4" xfId="2569" xr:uid="{AEF321EC-87CA-4646-B8DE-17A44EB98B60}"/>
    <cellStyle name="Normal 5 2 2 5" xfId="3832" xr:uid="{8176BA3F-B32D-4A3F-A0FE-EC04FA4C31E4}"/>
    <cellStyle name="Normal 5 2 2 6" xfId="4437" xr:uid="{E1FF970E-3CCE-4CF2-B7E3-C17403ECE480}"/>
    <cellStyle name="Normal 5 2 3" xfId="636" xr:uid="{C7D860B7-F994-43BD-9944-6A6C876DDA9C}"/>
    <cellStyle name="Normal 5 2 3 2" xfId="1805" xr:uid="{25C7D77E-696C-40F3-83EB-394F0DF413BE}"/>
    <cellStyle name="Normal 5 2 3 3" xfId="2902" xr:uid="{DB5FEB74-C8D9-4DE3-8B5F-149E3207C2C5}"/>
    <cellStyle name="Normal 5 2 3 4" xfId="4770" xr:uid="{CAE0C110-2497-4A7E-BE16-9F0D4B10A044}"/>
    <cellStyle name="Normal 5 2 4" xfId="981" xr:uid="{49F62C9F-91B1-4748-A006-6381A9F82369}"/>
    <cellStyle name="Normal 5 2 4 2" xfId="2141" xr:uid="{575CE03B-D59E-4A6D-91A9-B7CF4ACEF1BD}"/>
    <cellStyle name="Normal 5 2 4 3" xfId="3238" xr:uid="{B8725D0F-4136-4C06-884B-23E673A1B9CD}"/>
    <cellStyle name="Normal 5 2 4 4" xfId="5106" xr:uid="{4D8BF201-F476-428D-A6E4-B7D4153345D8}"/>
    <cellStyle name="Normal 5 2 5" xfId="1148" xr:uid="{A4D4F640-DAD4-49BA-B815-D23B1A74E299}"/>
    <cellStyle name="Normal 5 2 5 2" xfId="2283" xr:uid="{23FCBC98-7086-4690-B6DB-614340696331}"/>
    <cellStyle name="Normal 5 2 5 3" xfId="3381" xr:uid="{31BBE74D-370C-48EE-9691-B5A5BFB9D230}"/>
    <cellStyle name="Normal 5 2 5 4" xfId="5248" xr:uid="{E2C5C833-07CD-435B-A60D-6364545435C5}"/>
    <cellStyle name="Normal 5 2 6" xfId="1330" xr:uid="{EBBFEB89-ACD9-4FEA-B5ED-DE651BEE4A7A}"/>
    <cellStyle name="Normal 5 2 7" xfId="2427" xr:uid="{FC56CD91-E9BC-4088-B48D-16BFC8BF5847}"/>
    <cellStyle name="Normal 5 2 8" xfId="3690" xr:uid="{C2916F7F-8EFC-4431-A1D0-4E2D7788D890}"/>
    <cellStyle name="Normal 5 2 9" xfId="4295" xr:uid="{2185C9E1-3E45-4028-83E4-B254980AB57D}"/>
    <cellStyle name="Normal 5 3" xfId="354" xr:uid="{97D7CC50-EFEE-44B7-AF56-E7D89CB4E75C}"/>
    <cellStyle name="Normal 5 3 2" xfId="860" xr:uid="{53D841B9-EDE1-4912-AF8B-169163E4C39A}"/>
    <cellStyle name="Normal 5 3 2 2" xfId="2024" xr:uid="{A82D5981-8D18-40D4-BFD4-8D52912596B0}"/>
    <cellStyle name="Normal 5 3 2 3" xfId="3121" xr:uid="{9C716478-C71B-4315-8998-06D0CF7CA96A}"/>
    <cellStyle name="Normal 5 3 2 4" xfId="4989" xr:uid="{3006FD37-D35D-4ACC-A30D-3318CCA12B01}"/>
    <cellStyle name="Normal 5 3 3" xfId="1549" xr:uid="{7F8DDEB2-7D62-44C9-BDDA-362E43F35472}"/>
    <cellStyle name="Normal 5 3 4" xfId="2646" xr:uid="{8E7627AB-F4FC-4491-BDC7-AF4430D7DB18}"/>
    <cellStyle name="Normal 5 3 5" xfId="3909" xr:uid="{D93548F6-D173-43E3-956E-C6CF79C92D17}"/>
    <cellStyle name="Normal 5 3 6" xfId="4514" xr:uid="{F1D4B030-6906-4CA5-8AE2-EC86672DF804}"/>
    <cellStyle name="Normal 5 4" xfId="209" xr:uid="{97EB663F-CFCF-4E94-945F-01ACD584DBF7}"/>
    <cellStyle name="Normal 5 4 2" xfId="715" xr:uid="{4ADE6358-E348-4726-9E9D-B63BABBC0690}"/>
    <cellStyle name="Normal 5 4 2 2" xfId="1881" xr:uid="{CCBC10AA-9CBB-42A3-9CF9-EE6957F9DA78}"/>
    <cellStyle name="Normal 5 4 2 3" xfId="2978" xr:uid="{B66AE46F-45FB-4C23-A237-BECCE89CB52C}"/>
    <cellStyle name="Normal 5 4 2 4" xfId="4846" xr:uid="{E856741E-B203-46A3-A8B5-78BED3EAB228}"/>
    <cellStyle name="Normal 5 4 3" xfId="1406" xr:uid="{EAE574F5-0829-496F-83A6-3D78F300E107}"/>
    <cellStyle name="Normal 5 4 4" xfId="2503" xr:uid="{35C3536E-F42B-48F8-A676-920CECC25504}"/>
    <cellStyle name="Normal 5 4 5" xfId="3766" xr:uid="{807448E3-7B13-4032-8C2F-6A4FB50BCD12}"/>
    <cellStyle name="Normal 5 4 6" xfId="4371" xr:uid="{6D588A07-2ACE-4FA1-A217-79038E172B7C}"/>
    <cellStyle name="Normal 5 5" xfId="420" xr:uid="{7B1C139A-F0BF-49EC-A1AF-71C2E6CD93B4}"/>
    <cellStyle name="Normal 5 5 2" xfId="1607" xr:uid="{097A66E2-C0AC-4051-8D05-877DDC40CE5F}"/>
    <cellStyle name="Normal 5 5 3" xfId="2704" xr:uid="{D9EA77CA-C933-44E2-9EF4-696A54F9A2BE}"/>
    <cellStyle name="Normal 5 5 4" xfId="4572" xr:uid="{E2F8AC0D-2FC5-4246-BAEB-7682EEB73FDA}"/>
    <cellStyle name="Normal 5 6" xfId="913" xr:uid="{211F533C-B846-45C9-96AC-8D479445F261}"/>
    <cellStyle name="Normal 5 6 2" xfId="2075" xr:uid="{DB5B1D34-4BE7-4B0B-B82A-5B2696EC6787}"/>
    <cellStyle name="Normal 5 6 3" xfId="3172" xr:uid="{AFB0367C-655E-4049-B62D-339B706976AD}"/>
    <cellStyle name="Normal 5 6 4" xfId="5040" xr:uid="{FB13E634-5A1C-4680-9C65-7952C684D66A}"/>
    <cellStyle name="Normal 5 7" xfId="1072" xr:uid="{275B504B-35E4-42D6-A0FA-90FC1D3188FD}"/>
    <cellStyle name="Normal 5 7 2" xfId="2217" xr:uid="{FCA5B2F7-9A35-48BE-8CA8-27F24863CCF6}"/>
    <cellStyle name="Normal 5 7 3" xfId="3315" xr:uid="{069BE2F0-DB78-4FAC-AB44-072B3C393E99}"/>
    <cellStyle name="Normal 5 7 4" xfId="5182" xr:uid="{F17AC9E7-A346-4E62-8941-44C2A18759A8}"/>
    <cellStyle name="Normal 5 8" xfId="1263" xr:uid="{79B1E0EA-F4A2-4224-A8B2-EBFBBE3C2B96}"/>
    <cellStyle name="Normal 5 9" xfId="2360" xr:uid="{8014C362-101B-447D-B438-4F5CF7C341D3}"/>
    <cellStyle name="Normal 50" xfId="71" xr:uid="{00000000-0005-0000-0000-0000A9000000}"/>
    <cellStyle name="Normal 50 10" xfId="3681" xr:uid="{28D3B7E1-D45C-43D4-986A-F6C1EFB8A937}"/>
    <cellStyle name="Normal 50 11" xfId="4274" xr:uid="{5D2F0191-C068-4C0E-9B30-E4AB4FFB341B}"/>
    <cellStyle name="Normal 50 2" xfId="172" xr:uid="{00000000-0005-0000-0000-0000AA000000}"/>
    <cellStyle name="Normal 50 2 2" xfId="320" xr:uid="{9B05C00C-A64E-4813-B58F-8AEAC725B61D}"/>
    <cellStyle name="Normal 50 2 2 2" xfId="826" xr:uid="{7FE12273-2B02-429F-99CF-F5BFD5E2DEC9}"/>
    <cellStyle name="Normal 50 2 2 2 2" xfId="1992" xr:uid="{C160333B-971F-4922-9BE4-C75786BEE2F6}"/>
    <cellStyle name="Normal 50 2 2 2 3" xfId="3089" xr:uid="{1AD96590-8BDD-425F-9A1C-D22AF3A8C81E}"/>
    <cellStyle name="Normal 50 2 2 2 4" xfId="4957" xr:uid="{ACEA6899-6AE1-49A0-8565-5B1B242AD7F4}"/>
    <cellStyle name="Normal 50 2 2 3" xfId="1517" xr:uid="{E93F22FB-C269-4E6F-8A61-9F81E5777FC5}"/>
    <cellStyle name="Normal 50 2 2 4" xfId="2614" xr:uid="{0267A014-7B3F-4D8F-A5C3-CAAF8D4E2993}"/>
    <cellStyle name="Normal 50 2 2 5" xfId="3877" xr:uid="{3FE10347-2329-4CCB-BAE1-9F726274B47D}"/>
    <cellStyle name="Normal 50 2 2 6" xfId="4482" xr:uid="{C9CBAD84-9486-466A-9C4B-36400032A1C1}"/>
    <cellStyle name="Normal 50 2 3" xfId="681" xr:uid="{5706ABF9-003E-45D1-BA31-11357CB6F26F}"/>
    <cellStyle name="Normal 50 2 3 2" xfId="1850" xr:uid="{8581CC75-30A5-4205-880D-D751DA7F1B6C}"/>
    <cellStyle name="Normal 50 2 3 3" xfId="2947" xr:uid="{E85A07D8-4D1A-4F6D-B7EB-700EDDB48260}"/>
    <cellStyle name="Normal 50 2 3 4" xfId="4815" xr:uid="{9792A9DC-F83F-4575-ACD9-23BC81B0DA2E}"/>
    <cellStyle name="Normal 50 2 4" xfId="1026" xr:uid="{3FD73B83-B5E8-47EA-9E80-96C34FB9D575}"/>
    <cellStyle name="Normal 50 2 4 2" xfId="2186" xr:uid="{DFA59B46-8C1F-4ED4-8D03-659D08315CDE}"/>
    <cellStyle name="Normal 50 2 4 3" xfId="3283" xr:uid="{CAF4BBC2-067A-4827-91D4-750DA66D030E}"/>
    <cellStyle name="Normal 50 2 4 4" xfId="5151" xr:uid="{DEE2E7C8-2BDC-4F26-92A0-3F4423706C0F}"/>
    <cellStyle name="Normal 50 2 5" xfId="1193" xr:uid="{8A624CF4-313B-465F-B91A-A199BFB7C811}"/>
    <cellStyle name="Normal 50 2 5 2" xfId="2328" xr:uid="{CCA6588D-FAEF-4801-A3A2-AB8495B3E913}"/>
    <cellStyle name="Normal 50 2 5 3" xfId="3426" xr:uid="{5B4AD9B3-DA93-43BC-B71F-6507B6B23079}"/>
    <cellStyle name="Normal 50 2 5 4" xfId="5293" xr:uid="{3335030E-5A52-4071-AE63-9F4A2DD3A0B3}"/>
    <cellStyle name="Normal 50 2 6" xfId="1375" xr:uid="{AFA3EA8A-E5ED-4BDC-9557-69E9FBA39CA8}"/>
    <cellStyle name="Normal 50 2 7" xfId="2472" xr:uid="{A4167E2C-244F-46A2-A041-9C924FCD94AE}"/>
    <cellStyle name="Normal 50 2 8" xfId="3735" xr:uid="{9EF900AC-9F5E-454A-9703-35FD0A17B4A3}"/>
    <cellStyle name="Normal 50 2 9" xfId="4340" xr:uid="{2E0B7D3B-5B98-49F0-B085-A544F41042BE}"/>
    <cellStyle name="Normal 50 3" xfId="399" xr:uid="{0C665AD0-8956-41A1-9D93-5F189EFFDE0D}"/>
    <cellStyle name="Normal 50 3 2" xfId="905" xr:uid="{EE47C015-5687-44EC-9D4C-728AF66914FD}"/>
    <cellStyle name="Normal 50 3 2 2" xfId="2069" xr:uid="{B793564B-B0E8-4D22-83CA-1BDFAEB522E8}"/>
    <cellStyle name="Normal 50 3 2 3" xfId="3166" xr:uid="{9BDEC2C4-BA4E-44C0-A9B8-7E08A7501A89}"/>
    <cellStyle name="Normal 50 3 2 4" xfId="5034" xr:uid="{CAA7398E-35D9-4286-A422-39EF9ED31CB3}"/>
    <cellStyle name="Normal 50 3 3" xfId="1594" xr:uid="{2533B4DE-8ECD-4A65-A38C-706C39FA8FF3}"/>
    <cellStyle name="Normal 50 3 4" xfId="2691" xr:uid="{DA8C9C6A-1906-441B-A784-F086AC8C3851}"/>
    <cellStyle name="Normal 50 3 5" xfId="3954" xr:uid="{9F45BE8D-9E2C-48AE-8410-296DD6942BF6}"/>
    <cellStyle name="Normal 50 3 6" xfId="4559" xr:uid="{15F24003-76CC-4C7A-B287-7D74BB4AE694}"/>
    <cellStyle name="Normal 50 4" xfId="254" xr:uid="{BFC5C360-82C8-4A4B-92AF-E2E3CF2CDA47}"/>
    <cellStyle name="Normal 50 4 2" xfId="760" xr:uid="{908E40F4-2A92-4C6F-B56F-C8347EF59BF2}"/>
    <cellStyle name="Normal 50 4 2 2" xfId="1926" xr:uid="{44A3EC83-9566-4680-B560-678A9D6AE309}"/>
    <cellStyle name="Normal 50 4 2 3" xfId="3023" xr:uid="{DB5DDEB8-E9A1-48B0-8EF8-45F25FDB99BC}"/>
    <cellStyle name="Normal 50 4 2 4" xfId="4891" xr:uid="{9F2EC23F-0965-41B0-A8AB-FBE100AD615B}"/>
    <cellStyle name="Normal 50 4 3" xfId="1451" xr:uid="{18A3F929-0A39-4FF8-BC12-55CC01014D2F}"/>
    <cellStyle name="Normal 50 4 4" xfId="2548" xr:uid="{9CC2589F-6A61-44B6-9C44-43DA937E5E79}"/>
    <cellStyle name="Normal 50 4 5" xfId="3811" xr:uid="{6E531719-A3DA-4399-ABE4-260F33109FD5}"/>
    <cellStyle name="Normal 50 4 6" xfId="4416" xr:uid="{2F173DFE-9A25-462A-909C-A837AF644144}"/>
    <cellStyle name="Normal 50 5" xfId="624" xr:uid="{7AE11D36-9688-4D4D-9B8E-58FEB71E2CD5}"/>
    <cellStyle name="Normal 50 5 2" xfId="1796" xr:uid="{78243F9F-B3A4-4468-AC18-F781AE534BD5}"/>
    <cellStyle name="Normal 50 5 3" xfId="2893" xr:uid="{287E213E-C2A1-456B-9F83-215CC8181F33}"/>
    <cellStyle name="Normal 50 5 4" xfId="4761" xr:uid="{8DC1E6F3-AD4B-4A6A-B480-A5CFB78F97EA}"/>
    <cellStyle name="Normal 50 6" xfId="958" xr:uid="{B10ED9CF-9702-45D0-9264-12D94789AE03}"/>
    <cellStyle name="Normal 50 6 2" xfId="2120" xr:uid="{75C54260-55ED-4877-9041-E815ED359AFD}"/>
    <cellStyle name="Normal 50 6 3" xfId="3217" xr:uid="{E0C4D22F-A583-43E0-A918-F19E8296958F}"/>
    <cellStyle name="Normal 50 6 4" xfId="5085" xr:uid="{8AD0231C-F446-41AD-BEE2-089D0DE09AC1}"/>
    <cellStyle name="Normal 50 7" xfId="1117" xr:uid="{43CAED63-5BB5-4622-A2AD-8CBD9744A1DA}"/>
    <cellStyle name="Normal 50 7 2" xfId="2262" xr:uid="{A02155CC-531D-4A12-AF71-4039DAF3ED98}"/>
    <cellStyle name="Normal 50 7 3" xfId="3360" xr:uid="{8C751718-FAD2-4EF6-AC50-57772F7BA131}"/>
    <cellStyle name="Normal 50 7 4" xfId="5227" xr:uid="{244DA149-F48C-44E6-81E7-74E21B7CA066}"/>
    <cellStyle name="Normal 50 8" xfId="1308" xr:uid="{2B71FFED-5965-40FF-B08E-62DEC48A2654}"/>
    <cellStyle name="Normal 50 9" xfId="2405" xr:uid="{673AC7B9-42E9-48C9-9FC1-B9F80B356F45}"/>
    <cellStyle name="Normal 51" xfId="72" xr:uid="{00000000-0005-0000-0000-0000AB000000}"/>
    <cellStyle name="Normal 51 10" xfId="3682" xr:uid="{2D38E553-F543-4A2C-A56C-1E1AA5928AAA}"/>
    <cellStyle name="Normal 51 11" xfId="4275" xr:uid="{E42A7E7A-612D-4AB3-BD5A-44E1B125531B}"/>
    <cellStyle name="Normal 51 2" xfId="173" xr:uid="{00000000-0005-0000-0000-0000AC000000}"/>
    <cellStyle name="Normal 51 2 2" xfId="321" xr:uid="{49537592-64BD-4394-A40E-E559CD0F9EBA}"/>
    <cellStyle name="Normal 51 2 2 2" xfId="827" xr:uid="{1F50491D-ECF8-47A5-946B-DAFFF17C20DC}"/>
    <cellStyle name="Normal 51 2 2 2 2" xfId="1993" xr:uid="{DB4D5C6B-6E50-4C8B-9790-05D730396BC2}"/>
    <cellStyle name="Normal 51 2 2 2 3" xfId="3090" xr:uid="{09A17E47-8611-466B-9ACE-16777C373494}"/>
    <cellStyle name="Normal 51 2 2 2 4" xfId="4958" xr:uid="{C1F0E3B3-DC1E-4605-B813-944B0627B7FE}"/>
    <cellStyle name="Normal 51 2 2 3" xfId="1518" xr:uid="{86436E50-452D-44D4-8BC2-E77E3B2C7779}"/>
    <cellStyle name="Normal 51 2 2 4" xfId="2615" xr:uid="{7B6A6B32-B9FF-43C5-A24C-C3D255522A3F}"/>
    <cellStyle name="Normal 51 2 2 5" xfId="3878" xr:uid="{BF48B0C4-EB19-454E-A8ED-D041C49A603B}"/>
    <cellStyle name="Normal 51 2 2 6" xfId="4483" xr:uid="{12F1C952-9D3D-4187-8AC7-01F175914BBB}"/>
    <cellStyle name="Normal 51 2 3" xfId="682" xr:uid="{D8D7B616-DC8F-4D3D-9289-C9889B872143}"/>
    <cellStyle name="Normal 51 2 3 2" xfId="1851" xr:uid="{032AAFD4-B24F-40B8-9B0F-068C927653F0}"/>
    <cellStyle name="Normal 51 2 3 3" xfId="2948" xr:uid="{89FAFFB8-2310-4F3E-99BC-F77BFF434ADE}"/>
    <cellStyle name="Normal 51 2 3 4" xfId="4816" xr:uid="{0D5DC49C-FCE5-4E33-ABE2-94962D046DBF}"/>
    <cellStyle name="Normal 51 2 4" xfId="1027" xr:uid="{FC83A543-ABC8-4C69-A307-7DA3987FD6B7}"/>
    <cellStyle name="Normal 51 2 4 2" xfId="2187" xr:uid="{2AC96086-C1B4-4447-9D77-49C82AD6A3EE}"/>
    <cellStyle name="Normal 51 2 4 3" xfId="3284" xr:uid="{51CA6D6E-1A96-4BC6-AE7D-2BD72A6689E3}"/>
    <cellStyle name="Normal 51 2 4 4" xfId="5152" xr:uid="{D893C765-F7F9-44DC-B32C-CA798E13888A}"/>
    <cellStyle name="Normal 51 2 5" xfId="1194" xr:uid="{23379479-8E37-492E-87D4-960DD1267068}"/>
    <cellStyle name="Normal 51 2 5 2" xfId="2329" xr:uid="{8C57FA5C-3334-4506-94A6-D22070F0856E}"/>
    <cellStyle name="Normal 51 2 5 3" xfId="3427" xr:uid="{7844C95D-1EAB-41C7-BB8C-A9945F745FED}"/>
    <cellStyle name="Normal 51 2 5 4" xfId="5294" xr:uid="{333403F1-C687-4B3E-B8DF-EB9DE9B2CFD2}"/>
    <cellStyle name="Normal 51 2 6" xfId="1376" xr:uid="{853F4278-FA2B-483B-A460-AC73E79D7C33}"/>
    <cellStyle name="Normal 51 2 7" xfId="2473" xr:uid="{F70F8FA5-EDEB-4B41-829F-43AE02117A94}"/>
    <cellStyle name="Normal 51 2 8" xfId="3736" xr:uid="{7DD1FE8E-ADC9-4BE1-A5DE-A66D43D2DE89}"/>
    <cellStyle name="Normal 51 2 9" xfId="4341" xr:uid="{A530CCE8-17CA-4A06-BE52-81279A60AA86}"/>
    <cellStyle name="Normal 51 3" xfId="400" xr:uid="{5A6E0CD0-AD0B-477D-BC91-DDC37E1D7983}"/>
    <cellStyle name="Normal 51 3 2" xfId="906" xr:uid="{EF1F51EE-AB9C-4570-94D1-855E404A9D63}"/>
    <cellStyle name="Normal 51 3 2 2" xfId="2070" xr:uid="{0068F920-09B7-472F-AAEF-77EDBC80186A}"/>
    <cellStyle name="Normal 51 3 2 3" xfId="3167" xr:uid="{1DDFFAE3-8DF9-477E-BFCD-728489BBD61F}"/>
    <cellStyle name="Normal 51 3 2 4" xfId="5035" xr:uid="{6E2DF973-952A-4238-AB8A-2D85FA9B0201}"/>
    <cellStyle name="Normal 51 3 3" xfId="1595" xr:uid="{9C770B6C-04B3-4860-9535-D05335ADC361}"/>
    <cellStyle name="Normal 51 3 4" xfId="2692" xr:uid="{4B0C93AD-09EE-4F4D-A135-2F70062E9384}"/>
    <cellStyle name="Normal 51 3 5" xfId="3955" xr:uid="{9C3D6190-A71E-42F1-887F-2A9F6D46EFE1}"/>
    <cellStyle name="Normal 51 3 6" xfId="4560" xr:uid="{BABB32F8-D547-4383-9D5C-AF81EFEF163F}"/>
    <cellStyle name="Normal 51 4" xfId="255" xr:uid="{D100833C-CDEB-494D-AD1C-AC08DD6BEC76}"/>
    <cellStyle name="Normal 51 4 2" xfId="761" xr:uid="{2646FB68-D00C-4194-811D-874018EA47AD}"/>
    <cellStyle name="Normal 51 4 2 2" xfId="1927" xr:uid="{F3085EB0-20FE-468D-94B6-4BE0B3E521C4}"/>
    <cellStyle name="Normal 51 4 2 3" xfId="3024" xr:uid="{DA642E58-0A9C-4FAC-B769-48B13E2E8BB1}"/>
    <cellStyle name="Normal 51 4 2 4" xfId="4892" xr:uid="{766745A8-F57C-428B-A07F-EF026A5ACED7}"/>
    <cellStyle name="Normal 51 4 3" xfId="1452" xr:uid="{3C1D6436-DBCE-4B0A-8C4F-E05C470807EA}"/>
    <cellStyle name="Normal 51 4 4" xfId="2549" xr:uid="{D929D67B-3893-4DBF-92EB-91B3346F817D}"/>
    <cellStyle name="Normal 51 4 5" xfId="3812" xr:uid="{47E719B2-50D2-4A71-A52D-A0A53CE1A347}"/>
    <cellStyle name="Normal 51 4 6" xfId="4417" xr:uid="{95B638C3-3D0A-4899-8897-6432CF74620C}"/>
    <cellStyle name="Normal 51 5" xfId="625" xr:uid="{F9C1EED7-C9F0-42E3-B91D-08D90F897ABA}"/>
    <cellStyle name="Normal 51 5 2" xfId="1797" xr:uid="{C8F0A3BC-BBE6-4F53-B57E-883221D60565}"/>
    <cellStyle name="Normal 51 5 3" xfId="2894" xr:uid="{7D9085CC-2FF5-4DFD-8F52-AFAFEF361B15}"/>
    <cellStyle name="Normal 51 5 4" xfId="4762" xr:uid="{72AB63A4-7FD5-4398-9B01-ED56718CC58F}"/>
    <cellStyle name="Normal 51 6" xfId="959" xr:uid="{95CB73D5-B6D6-4C11-919D-74370CFE46FE}"/>
    <cellStyle name="Normal 51 6 2" xfId="2121" xr:uid="{39F9D99A-B75A-480E-A839-127D8A422495}"/>
    <cellStyle name="Normal 51 6 3" xfId="3218" xr:uid="{0C4F8ACB-AF56-47A5-AD52-8AF85C5AB190}"/>
    <cellStyle name="Normal 51 6 4" xfId="5086" xr:uid="{A05A38E5-A031-49E1-868B-28056E525572}"/>
    <cellStyle name="Normal 51 7" xfId="1118" xr:uid="{151A3396-05D8-4091-8058-E7B700EC3239}"/>
    <cellStyle name="Normal 51 7 2" xfId="2263" xr:uid="{6D08EA63-D833-4CF3-A40E-4670FD9860DB}"/>
    <cellStyle name="Normal 51 7 3" xfId="3361" xr:uid="{5B5F0827-7D19-4A7D-BBDB-73936F896188}"/>
    <cellStyle name="Normal 51 7 4" xfId="5228" xr:uid="{C1B64688-8C39-47B5-AB93-31CC0AE08292}"/>
    <cellStyle name="Normal 51 8" xfId="1309" xr:uid="{7C38249E-8D71-4808-9C92-832937EF37F4}"/>
    <cellStyle name="Normal 51 9" xfId="2406" xr:uid="{C8C621F5-D6E6-4369-A4C8-C822DAB799BD}"/>
    <cellStyle name="Normal 52" xfId="114" xr:uid="{00000000-0005-0000-0000-0000AD000000}"/>
    <cellStyle name="Normal 52 10" xfId="4289" xr:uid="{75DE50DC-D1EC-401C-B711-2AE502F89A50}"/>
    <cellStyle name="Normal 52 2" xfId="187" xr:uid="{00000000-0005-0000-0000-0000AE000000}"/>
    <cellStyle name="Normal 52 2 2" xfId="335" xr:uid="{FAA937CF-CDC9-4AB0-9C1E-995307996B9E}"/>
    <cellStyle name="Normal 52 2 2 2" xfId="841" xr:uid="{E9CF2D2C-AAAA-4FAF-8DF7-9F2033270284}"/>
    <cellStyle name="Normal 52 2 2 2 2" xfId="2007" xr:uid="{0DA290E5-9567-4F71-9C96-BA7DAC95D402}"/>
    <cellStyle name="Normal 52 2 2 2 3" xfId="3104" xr:uid="{F79F0083-E1AC-40FD-B483-7999A37D9818}"/>
    <cellStyle name="Normal 52 2 2 2 4" xfId="4972" xr:uid="{38EF475F-4C10-4F99-AE8B-7407EFEB8107}"/>
    <cellStyle name="Normal 52 2 2 3" xfId="1532" xr:uid="{940D9BED-5A1A-4C43-B5D3-738917436A32}"/>
    <cellStyle name="Normal 52 2 2 4" xfId="2629" xr:uid="{F8EAEF1D-006A-4EAE-9A9E-6F4DFCD407FA}"/>
    <cellStyle name="Normal 52 2 2 5" xfId="3892" xr:uid="{EB782DF7-E1F5-4473-BFFB-65800A4245B2}"/>
    <cellStyle name="Normal 52 2 2 6" xfId="4497" xr:uid="{1389664A-1FAE-49C2-9264-8BB630E0668F}"/>
    <cellStyle name="Normal 52 2 3" xfId="696" xr:uid="{CB9C9C3A-0217-4A49-B8FA-2924899CC5FD}"/>
    <cellStyle name="Normal 52 2 3 2" xfId="1865" xr:uid="{8A13455F-9380-45A9-852E-563327B1794D}"/>
    <cellStyle name="Normal 52 2 3 3" xfId="2962" xr:uid="{A3B33AF9-DC52-4100-8E96-444718BD58BE}"/>
    <cellStyle name="Normal 52 2 3 4" xfId="4830" xr:uid="{10753656-894A-4AD4-8A85-9A4814709FB5}"/>
    <cellStyle name="Normal 52 2 4" xfId="1041" xr:uid="{7DE6FD17-B1C7-4D24-B467-CC0F8F058919}"/>
    <cellStyle name="Normal 52 2 4 2" xfId="2201" xr:uid="{F1AD45AD-83A0-44C8-975F-A41E46DD2E93}"/>
    <cellStyle name="Normal 52 2 4 3" xfId="3298" xr:uid="{A889FF19-9BBD-427D-9825-4128D885C0B5}"/>
    <cellStyle name="Normal 52 2 4 4" xfId="5166" xr:uid="{CF2E1514-425C-406E-B275-A0829E4FEEAB}"/>
    <cellStyle name="Normal 52 2 5" xfId="1208" xr:uid="{D8CF824C-D936-4882-A202-98273E856E64}"/>
    <cellStyle name="Normal 52 2 5 2" xfId="2343" xr:uid="{BEFD5A7F-BFD6-4F73-A922-5D80A380AB9E}"/>
    <cellStyle name="Normal 52 2 5 3" xfId="3441" xr:uid="{1F0DEE60-B373-44F4-A5CF-05712762E0C5}"/>
    <cellStyle name="Normal 52 2 5 4" xfId="5308" xr:uid="{29C7BE96-4F05-4D2C-A5A8-44B6B20A4A77}"/>
    <cellStyle name="Normal 52 2 6" xfId="1390" xr:uid="{5052CE13-AE3F-416C-BB03-BAEC2CACA90F}"/>
    <cellStyle name="Normal 52 2 7" xfId="2487" xr:uid="{395848C0-F4E1-4A7E-8D6B-1AB8FEFC54A5}"/>
    <cellStyle name="Normal 52 2 8" xfId="3750" xr:uid="{33486594-9D90-45FD-8975-8C7D60193B5F}"/>
    <cellStyle name="Normal 52 2 9" xfId="4355" xr:uid="{5B690AE3-2AD6-45FA-B2EA-3411D2F0FF57}"/>
    <cellStyle name="Normal 52 3" xfId="269" xr:uid="{0888D452-6476-4302-A564-F1E97BB221EC}"/>
    <cellStyle name="Normal 52 3 2" xfId="775" xr:uid="{5A3A94EE-7759-469D-97B8-8B20FB5E67A3}"/>
    <cellStyle name="Normal 52 3 2 2" xfId="1941" xr:uid="{A2A4F340-0CB0-45D1-8094-41F47A862A89}"/>
    <cellStyle name="Normal 52 3 2 3" xfId="3038" xr:uid="{1CFBA618-356A-4CFE-BB6A-F81E949BB9E9}"/>
    <cellStyle name="Normal 52 3 2 4" xfId="4906" xr:uid="{7B33674A-364E-4B01-868B-F46F7E155351}"/>
    <cellStyle name="Normal 52 3 3" xfId="1466" xr:uid="{9E58DB6A-EE01-4D85-AE88-4EE8F6E10EBC}"/>
    <cellStyle name="Normal 52 3 4" xfId="2563" xr:uid="{B0799109-AA06-43A1-B3EC-C178FE7931F9}"/>
    <cellStyle name="Normal 52 3 5" xfId="3826" xr:uid="{0B45AD8E-A52A-431A-AD4D-25BC00563D06}"/>
    <cellStyle name="Normal 52 3 6" xfId="4431" xr:uid="{5C2E5662-AF9E-4B5A-9ECC-4CA151FDC774}"/>
    <cellStyle name="Normal 52 4" xfId="627" xr:uid="{2091BC04-C2C5-42B9-9C0A-1C6EE358F6E6}"/>
    <cellStyle name="Normal 52 4 2" xfId="1799" xr:uid="{7CFB8200-2E20-4AA4-8958-37AA1D7771BD}"/>
    <cellStyle name="Normal 52 4 3" xfId="2896" xr:uid="{90110F8D-6349-44C7-87FF-1730382E29E6}"/>
    <cellStyle name="Normal 52 4 4" xfId="4764" xr:uid="{19D399BB-A423-452E-94DD-73E9417308D6}"/>
    <cellStyle name="Normal 52 5" xfId="975" xr:uid="{759B285D-CFD4-42BE-9F6C-D414FD27DB6C}"/>
    <cellStyle name="Normal 52 5 2" xfId="2135" xr:uid="{75480B97-C350-4128-AFFA-A4C07FA876DB}"/>
    <cellStyle name="Normal 52 5 3" xfId="3232" xr:uid="{BD06892F-9177-4258-9514-6234A3F09B78}"/>
    <cellStyle name="Normal 52 5 4" xfId="5100" xr:uid="{DABAA430-6599-4DDD-A591-919F05CF20EC}"/>
    <cellStyle name="Normal 52 6" xfId="1142" xr:uid="{34E75E1C-C15C-4C9E-BFC4-77C3191A3DB5}"/>
    <cellStyle name="Normal 52 6 2" xfId="2277" xr:uid="{041EBA2F-E8DA-4350-A74A-A4F605B3680C}"/>
    <cellStyle name="Normal 52 6 3" xfId="3375" xr:uid="{DAA97815-5492-4281-BE24-8B26ED5ACD77}"/>
    <cellStyle name="Normal 52 6 4" xfId="5242" xr:uid="{4C32CD41-AD98-4D72-8317-B3056CB38865}"/>
    <cellStyle name="Normal 52 7" xfId="1324" xr:uid="{56F2C04D-3C77-4895-8485-3D00249209EC}"/>
    <cellStyle name="Normal 52 8" xfId="2421" xr:uid="{70E08A7A-6A82-483D-B4FB-91F29330077A}"/>
    <cellStyle name="Normal 52 9" xfId="3684" xr:uid="{972362E2-7968-48AF-97FE-23A7195A9555}"/>
    <cellStyle name="Normal 53" xfId="191" xr:uid="{00000000-0005-0000-0000-0000AF000000}"/>
    <cellStyle name="Normal 53 2" xfId="339" xr:uid="{3A568645-994B-4694-95B0-BA8542FE24EF}"/>
    <cellStyle name="Normal 53 2 2" xfId="845" xr:uid="{F7D44088-F903-45EE-90BD-17FDC9197AF9}"/>
    <cellStyle name="Normal 53 2 2 2" xfId="2011" xr:uid="{53AE74DE-A624-4DC0-ACD6-BDFA71A65396}"/>
    <cellStyle name="Normal 53 2 2 3" xfId="3108" xr:uid="{9EE495F6-17D0-41DE-9288-FA54947BDC94}"/>
    <cellStyle name="Normal 53 2 2 4" xfId="4976" xr:uid="{FBF61E7B-15EF-4DE0-A4D5-57ECC155967B}"/>
    <cellStyle name="Normal 53 2 3" xfId="1536" xr:uid="{9DA75993-0A66-4C87-B2BB-E5243BF1887F}"/>
    <cellStyle name="Normal 53 2 4" xfId="2633" xr:uid="{FF6BCD3F-F73E-4B94-810B-86436D50A68A}"/>
    <cellStyle name="Normal 53 2 5" xfId="3896" xr:uid="{106C2980-5C03-4173-A8E8-C7AACE5D746A}"/>
    <cellStyle name="Normal 53 2 6" xfId="4501" xr:uid="{8E2DCE2D-A6A0-4725-8F7C-57C8EF447EFE}"/>
    <cellStyle name="Normal 53 3" xfId="700" xr:uid="{2F54C834-12AC-4D56-B331-4D7F589AF399}"/>
    <cellStyle name="Normal 53 3 2" xfId="1869" xr:uid="{1A1F19DD-D34D-4C56-BBD2-FBBB4B5AE836}"/>
    <cellStyle name="Normal 53 3 3" xfId="2966" xr:uid="{A1B2DED6-9607-4051-A9E5-5A655D5E1668}"/>
    <cellStyle name="Normal 53 3 4" xfId="4834" xr:uid="{51450C74-F402-48F4-96AE-264E23B18057}"/>
    <cellStyle name="Normal 53 4" xfId="1045" xr:uid="{2DF82637-143D-4916-9E8D-66C71BAD6773}"/>
    <cellStyle name="Normal 53 4 2" xfId="2205" xr:uid="{5A502681-9C21-48A4-8D1E-0CC95103D394}"/>
    <cellStyle name="Normal 53 4 3" xfId="3302" xr:uid="{26400693-CF03-4AF7-B28F-6DB2DB7D4B71}"/>
    <cellStyle name="Normal 53 4 4" xfId="5170" xr:uid="{1AB41799-E5E1-4644-AC0E-839680F7741F}"/>
    <cellStyle name="Normal 53 5" xfId="1212" xr:uid="{1CADA100-0293-4486-845A-76A3E9E9A2BD}"/>
    <cellStyle name="Normal 53 5 2" xfId="2347" xr:uid="{C109D187-4073-4A73-82DC-03EA6A7B62A1}"/>
    <cellStyle name="Normal 53 5 3" xfId="3445" xr:uid="{FFD89062-2100-4F63-B0A0-56C4B24EB963}"/>
    <cellStyle name="Normal 53 5 4" xfId="5312" xr:uid="{6A4C33D7-F058-46A4-A67A-163EDD9A5BB0}"/>
    <cellStyle name="Normal 53 6" xfId="1394" xr:uid="{8CF919AC-1876-489B-B935-FB1521515D23}"/>
    <cellStyle name="Normal 53 7" xfId="2491" xr:uid="{4F4D9992-A164-4DD8-8880-985B0A0FA312}"/>
    <cellStyle name="Normal 53 8" xfId="3754" xr:uid="{AA9B9FF1-D278-4C47-8F5E-A44A1CA3104A}"/>
    <cellStyle name="Normal 53 9" xfId="4359" xr:uid="{FE0BE02A-0EC6-4B9C-A05C-D11BD8CA7F16}"/>
    <cellStyle name="Normal 54" xfId="404" xr:uid="{60810EA5-08C9-4323-9492-8108633E9448}"/>
    <cellStyle name="Normal 54 2" xfId="1598" xr:uid="{5344F214-6AD7-4146-936F-00733F92C6D7}"/>
    <cellStyle name="Normal 54 3" xfId="2695" xr:uid="{33B22EC2-0C2E-4CC5-8624-942D098FB987}"/>
    <cellStyle name="Normal 54 4" xfId="4563" xr:uid="{EC053E34-19D6-40CB-A7D4-75980C188CC0}"/>
    <cellStyle name="Normal 55" xfId="3482" xr:uid="{85432A9D-4BE8-458B-92D7-4FF5BCFB593D}"/>
    <cellStyle name="Normal 6" xfId="28" xr:uid="{00000000-0005-0000-0000-0000B0000000}"/>
    <cellStyle name="Normal 6 10" xfId="3636" xr:uid="{6A214168-3C70-4DB0-8101-19D518FE2F0A}"/>
    <cellStyle name="Normal 6 11" xfId="4231" xr:uid="{237F80BE-AAB6-48E4-A724-454F053C4C0F}"/>
    <cellStyle name="Normal 6 2" xfId="129" xr:uid="{00000000-0005-0000-0000-0000B1000000}"/>
    <cellStyle name="Normal 6 2 2" xfId="277" xr:uid="{D7D32812-DACE-4744-BAE8-99D96B37837D}"/>
    <cellStyle name="Normal 6 2 2 2" xfId="783" xr:uid="{13D5C2B0-9DFB-40E4-BEF1-E6A60F1B3A0E}"/>
    <cellStyle name="Normal 6 2 2 2 2" xfId="1949" xr:uid="{57F8D414-C858-4574-936E-EB160B976354}"/>
    <cellStyle name="Normal 6 2 2 2 3" xfId="3046" xr:uid="{9AD99351-0A63-4B83-8E1B-5A11F78534C2}"/>
    <cellStyle name="Normal 6 2 2 2 4" xfId="4914" xr:uid="{B9F8E121-0666-48A2-9B61-39D591B39A08}"/>
    <cellStyle name="Normal 6 2 2 3" xfId="1474" xr:uid="{89F58522-8758-496F-B03B-B782D1F470F1}"/>
    <cellStyle name="Normal 6 2 2 4" xfId="2571" xr:uid="{02E6400F-DF3E-4497-8A0B-8486BA57204A}"/>
    <cellStyle name="Normal 6 2 2 5" xfId="3834" xr:uid="{E1937FC8-D2E9-41C7-8680-6C09526F3E24}"/>
    <cellStyle name="Normal 6 2 2 6" xfId="4439" xr:uid="{6EF0751E-0CD5-4D81-A553-4491E4CA7D8A}"/>
    <cellStyle name="Normal 6 2 3" xfId="638" xr:uid="{E4F2F555-F48B-4309-B5D9-D2446044D170}"/>
    <cellStyle name="Normal 6 2 3 2" xfId="1807" xr:uid="{4AB894F4-7A08-4AEC-A25D-2F06CF31DCEE}"/>
    <cellStyle name="Normal 6 2 3 3" xfId="2904" xr:uid="{A00C71DE-8134-4EE2-B928-7D121410E143}"/>
    <cellStyle name="Normal 6 2 3 4" xfId="4772" xr:uid="{5131822F-6AD1-429C-95D5-164D816E0522}"/>
    <cellStyle name="Normal 6 2 4" xfId="983" xr:uid="{CB07FCD8-8168-4960-A16D-D77761E5DA40}"/>
    <cellStyle name="Normal 6 2 4 2" xfId="2143" xr:uid="{682EDCE1-BDBF-4F60-8590-5EF1BB0E917F}"/>
    <cellStyle name="Normal 6 2 4 3" xfId="3240" xr:uid="{8C1B2251-FBDA-499D-A4B9-68932A5480AA}"/>
    <cellStyle name="Normal 6 2 4 4" xfId="5108" xr:uid="{8111B2DE-4E31-470C-BB99-F98E1CA0F51C}"/>
    <cellStyle name="Normal 6 2 5" xfId="1150" xr:uid="{33A95011-95BD-42EF-A6ED-0BC9C25049F2}"/>
    <cellStyle name="Normal 6 2 5 2" xfId="2285" xr:uid="{64C767EE-5C34-4BB6-B2DC-CE852B1BA6C1}"/>
    <cellStyle name="Normal 6 2 5 3" xfId="3383" xr:uid="{519A0B1B-35C5-4BF8-A71F-70E6C02E1874}"/>
    <cellStyle name="Normal 6 2 5 4" xfId="5250" xr:uid="{2C7CCA48-5446-4666-9B9D-62F418FB2E61}"/>
    <cellStyle name="Normal 6 2 6" xfId="1332" xr:uid="{B016C5B7-7D26-4C9B-99EE-D856F10621A1}"/>
    <cellStyle name="Normal 6 2 7" xfId="2429" xr:uid="{DA6329E0-1E8B-4D42-A251-F012DBCDC7F1}"/>
    <cellStyle name="Normal 6 2 8" xfId="3692" xr:uid="{2C01FED7-C811-4C1A-B2F3-CE2A91E0D17B}"/>
    <cellStyle name="Normal 6 2 9" xfId="4297" xr:uid="{C7F4C3F5-3A39-427C-BD6C-CDF3786188DE}"/>
    <cellStyle name="Normal 6 3" xfId="356" xr:uid="{1F6DA609-118F-44D6-8FBD-AB05B59A0539}"/>
    <cellStyle name="Normal 6 3 2" xfId="862" xr:uid="{1CBE45F8-4914-4C0A-8567-D1AEB46D0E31}"/>
    <cellStyle name="Normal 6 3 2 2" xfId="2026" xr:uid="{AC14F647-41F3-48E6-9438-8072653B9407}"/>
    <cellStyle name="Normal 6 3 2 3" xfId="3123" xr:uid="{E10425C8-D3BB-49BB-B07A-F3573D5B6ED5}"/>
    <cellStyle name="Normal 6 3 2 4" xfId="4991" xr:uid="{B804B3EA-89FB-4349-BEC3-A2C66D813C78}"/>
    <cellStyle name="Normal 6 3 3" xfId="1551" xr:uid="{689E4F6C-3680-479B-9CD9-2EF66689896B}"/>
    <cellStyle name="Normal 6 3 4" xfId="2648" xr:uid="{9AFFEF69-9519-4CF3-8F4E-E259CC221448}"/>
    <cellStyle name="Normal 6 3 5" xfId="3911" xr:uid="{B02462B4-6D85-4F06-8979-75F285E500C1}"/>
    <cellStyle name="Normal 6 3 6" xfId="4516" xr:uid="{0726D9E6-5FDC-4CB5-88E9-1D0EF12F2EC4}"/>
    <cellStyle name="Normal 6 4" xfId="211" xr:uid="{25396217-5CC7-4410-8555-5EC37B0C45C2}"/>
    <cellStyle name="Normal 6 4 2" xfId="717" xr:uid="{470572C3-89E4-4259-9DB2-300301352CE3}"/>
    <cellStyle name="Normal 6 4 2 2" xfId="1883" xr:uid="{FDA1EB76-25C9-4486-9433-A0BA6ED81184}"/>
    <cellStyle name="Normal 6 4 2 3" xfId="2980" xr:uid="{2B024C21-767C-4140-A9A6-B7276369D942}"/>
    <cellStyle name="Normal 6 4 2 4" xfId="4848" xr:uid="{F4F6B45E-A2E9-4A98-B26D-2F0AF7681959}"/>
    <cellStyle name="Normal 6 4 3" xfId="1408" xr:uid="{01D44902-A338-4D2F-A1AC-945A45D98B5C}"/>
    <cellStyle name="Normal 6 4 4" xfId="2505" xr:uid="{72A366BE-D277-434F-BE1C-4A5857AE72E1}"/>
    <cellStyle name="Normal 6 4 5" xfId="3768" xr:uid="{C7156174-57E5-48DE-AD68-19F87C404BA6}"/>
    <cellStyle name="Normal 6 4 6" xfId="4373" xr:uid="{2BBD6E5E-C1FF-4EFD-A43A-2A6E93A7F6CD}"/>
    <cellStyle name="Normal 6 5" xfId="574" xr:uid="{0B89D3B4-CD5C-4ABD-99B9-ABD4598B84E5}"/>
    <cellStyle name="Normal 6 5 2" xfId="1751" xr:uid="{93B623F6-34C8-4729-822F-86AF6EA06B62}"/>
    <cellStyle name="Normal 6 5 3" xfId="2848" xr:uid="{08796279-8FFB-474B-A41C-6A293A7813B1}"/>
    <cellStyle name="Normal 6 5 4" xfId="4716" xr:uid="{3EA7859C-6466-4C65-9752-6A05E24A08A0}"/>
    <cellStyle name="Normal 6 6" xfId="915" xr:uid="{9642C214-14E5-4FB1-9317-EB9723B5EEC1}"/>
    <cellStyle name="Normal 6 6 2" xfId="2077" xr:uid="{22F5445B-65A8-48EC-A9F0-7B81CC15A4A7}"/>
    <cellStyle name="Normal 6 6 3" xfId="3174" xr:uid="{29465C92-65AB-446A-B473-F3034D16F0FB}"/>
    <cellStyle name="Normal 6 6 4" xfId="5042" xr:uid="{66374C1F-9EB2-40FA-8A5D-93695ACBDBA7}"/>
    <cellStyle name="Normal 6 7" xfId="1074" xr:uid="{76DACF3D-1C83-448F-A88E-83C1517CFC6C}"/>
    <cellStyle name="Normal 6 7 2" xfId="2219" xr:uid="{171A5AEB-44DF-4384-8210-6B1AAB139CFC}"/>
    <cellStyle name="Normal 6 7 3" xfId="3317" xr:uid="{731ADFE9-E99E-4C17-8455-EC721385E6AB}"/>
    <cellStyle name="Normal 6 7 4" xfId="5184" xr:uid="{7E88CCEC-D16A-4C5A-9C58-57B8D682EC2A}"/>
    <cellStyle name="Normal 6 8" xfId="1265" xr:uid="{C693AE73-6536-425F-A75C-834A9774FB8D}"/>
    <cellStyle name="Normal 6 9" xfId="2362" xr:uid="{7E5003E5-BE6C-4355-9F1D-5CF73F8487CF}"/>
    <cellStyle name="Normal 7" xfId="29" xr:uid="{00000000-0005-0000-0000-0000B2000000}"/>
    <cellStyle name="Normal 7 10" xfId="3640" xr:uid="{877C0C80-D83C-4F91-88D6-40F3D33E7DEE}"/>
    <cellStyle name="Normal 7 11" xfId="4232" xr:uid="{7841D915-059D-4070-8D5B-39A7C3B08859}"/>
    <cellStyle name="Normal 7 2" xfId="130" xr:uid="{00000000-0005-0000-0000-0000B3000000}"/>
    <cellStyle name="Normal 7 2 2" xfId="278" xr:uid="{EDC8A458-CE26-4265-AE9E-6BF37D327690}"/>
    <cellStyle name="Normal 7 2 2 2" xfId="784" xr:uid="{895D2907-8F2C-4A89-A0FA-FE71B3DD97B8}"/>
    <cellStyle name="Normal 7 2 2 2 2" xfId="1950" xr:uid="{EA2D5F40-D987-4D58-BC3D-58845FB0B020}"/>
    <cellStyle name="Normal 7 2 2 2 3" xfId="3047" xr:uid="{17A59B1E-FC8A-4637-9753-ECB8833941FD}"/>
    <cellStyle name="Normal 7 2 2 2 4" xfId="4915" xr:uid="{8F18D38D-8821-4763-8388-C2FD6B06AD4F}"/>
    <cellStyle name="Normal 7 2 2 3" xfId="1475" xr:uid="{FFCBADFA-A763-4449-8EE5-6709E000B17C}"/>
    <cellStyle name="Normal 7 2 2 4" xfId="2572" xr:uid="{F6A9A822-4B1C-4082-9151-D5FD1C2C00E1}"/>
    <cellStyle name="Normal 7 2 2 5" xfId="3835" xr:uid="{119B83A0-515F-450C-867C-E905A59772DB}"/>
    <cellStyle name="Normal 7 2 2 6" xfId="4440" xr:uid="{43058871-A582-4D7A-802F-CBA8BE035561}"/>
    <cellStyle name="Normal 7 2 3" xfId="639" xr:uid="{7521262F-08C4-4CBC-A87A-9777E2BBAFBE}"/>
    <cellStyle name="Normal 7 2 3 2" xfId="1808" xr:uid="{858B294C-8005-4BA8-B198-3DC58FB3EF31}"/>
    <cellStyle name="Normal 7 2 3 3" xfId="2905" xr:uid="{D7B77CEB-F7F2-41DE-B605-F144A4F334F2}"/>
    <cellStyle name="Normal 7 2 3 4" xfId="4773" xr:uid="{D283B0F7-446E-4E61-A254-9D96F9FBB327}"/>
    <cellStyle name="Normal 7 2 4" xfId="984" xr:uid="{AFA7EAD8-414B-4D8C-91CD-B88DB8B89F24}"/>
    <cellStyle name="Normal 7 2 4 2" xfId="2144" xr:uid="{D3FE1A5D-1310-4A91-ABC3-AC05BCE33BCF}"/>
    <cellStyle name="Normal 7 2 4 3" xfId="3241" xr:uid="{3E7D03AC-9E28-467E-BB0B-C31A3F30CD58}"/>
    <cellStyle name="Normal 7 2 4 4" xfId="5109" xr:uid="{ED59B168-6BB1-4886-8F73-89AA0DA1D594}"/>
    <cellStyle name="Normal 7 2 5" xfId="1151" xr:uid="{295968A8-82ED-4861-9BAA-F70C0845F26D}"/>
    <cellStyle name="Normal 7 2 5 2" xfId="2286" xr:uid="{31DD7CFF-00B1-49F4-8C6C-094C064F4CA5}"/>
    <cellStyle name="Normal 7 2 5 3" xfId="3384" xr:uid="{F9355083-DBA5-4D4A-B1D8-74C4F656EFDF}"/>
    <cellStyle name="Normal 7 2 5 4" xfId="5251" xr:uid="{9843C364-E344-4B16-9884-1AAA86F79C3B}"/>
    <cellStyle name="Normal 7 2 6" xfId="1333" xr:uid="{F923EFEC-4AFB-4AF3-A128-60481F9AB33B}"/>
    <cellStyle name="Normal 7 2 7" xfId="2430" xr:uid="{B751CCC5-A4A3-4DFD-96DB-D87178C35A51}"/>
    <cellStyle name="Normal 7 2 8" xfId="3693" xr:uid="{2316B23F-2559-4191-A012-E56CD830CCBE}"/>
    <cellStyle name="Normal 7 2 9" xfId="4298" xr:uid="{09C9A477-F411-4CBE-BB70-0078D648D9DD}"/>
    <cellStyle name="Normal 7 3" xfId="357" xr:uid="{9B1F2F3D-1870-4449-AAA2-B6BBE99E13E1}"/>
    <cellStyle name="Normal 7 3 2" xfId="863" xr:uid="{DBFE9E62-8A33-4B19-B13E-9680087AA54D}"/>
    <cellStyle name="Normal 7 3 2 2" xfId="2027" xr:uid="{3DA0775A-A457-45A9-BADF-94E3E2D19D29}"/>
    <cellStyle name="Normal 7 3 2 3" xfId="3124" xr:uid="{9B2EB242-2C96-4632-9AF3-CDCBEA14003B}"/>
    <cellStyle name="Normal 7 3 2 4" xfId="4992" xr:uid="{F9DBEBC9-0D84-42EE-AA6E-5BFC0CBAAB0F}"/>
    <cellStyle name="Normal 7 3 3" xfId="1552" xr:uid="{9A6E50C8-678E-4B09-B1BB-2561E2061732}"/>
    <cellStyle name="Normal 7 3 4" xfId="2649" xr:uid="{DFE650E6-69D9-40FD-83A7-0F83FE449D10}"/>
    <cellStyle name="Normal 7 3 5" xfId="3912" xr:uid="{D50EDD8B-E365-4465-A484-6452C97732E9}"/>
    <cellStyle name="Normal 7 3 6" xfId="4517" xr:uid="{5E0F0CC9-B93E-43EE-8AA8-D3C455A0EE35}"/>
    <cellStyle name="Normal 7 4" xfId="212" xr:uid="{4201EA9F-5DB9-45D9-BC6F-774F9783B353}"/>
    <cellStyle name="Normal 7 4 2" xfId="718" xr:uid="{FC77A088-974F-4524-A30B-6B6B1390D9CC}"/>
    <cellStyle name="Normal 7 4 2 2" xfId="1884" xr:uid="{E5B24C93-D258-4BB7-91D4-81EB118AD4B0}"/>
    <cellStyle name="Normal 7 4 2 3" xfId="2981" xr:uid="{676499B4-BA4B-4587-B698-970047B706BC}"/>
    <cellStyle name="Normal 7 4 2 4" xfId="4849" xr:uid="{54609945-8DD7-4A82-9FA8-FD3CF5247504}"/>
    <cellStyle name="Normal 7 4 3" xfId="1409" xr:uid="{A303BC45-AD2E-465E-90BF-72C3A75ECECE}"/>
    <cellStyle name="Normal 7 4 4" xfId="2506" xr:uid="{E1592B68-608F-4FA1-9C97-97718FDC23D9}"/>
    <cellStyle name="Normal 7 4 5" xfId="3769" xr:uid="{CA4A6930-C28D-46AC-9842-A68402BF24CA}"/>
    <cellStyle name="Normal 7 4 6" xfId="4374" xr:uid="{DE1C1828-AA94-488F-A1F5-B14150698286}"/>
    <cellStyle name="Normal 7 5" xfId="583" xr:uid="{B7A7082D-0811-419A-AC41-BE5A39CBE78D}"/>
    <cellStyle name="Normal 7 5 2" xfId="1755" xr:uid="{79C34421-6EE3-4E2E-B2BB-949486DB9F94}"/>
    <cellStyle name="Normal 7 5 3" xfId="2852" xr:uid="{5B0FCFA2-8251-4A22-81E0-593FAD333FC4}"/>
    <cellStyle name="Normal 7 5 4" xfId="4720" xr:uid="{E5B15D62-96B7-494C-A351-E248EE9E777A}"/>
    <cellStyle name="Normal 7 6" xfId="916" xr:uid="{4CB60398-01C4-41AB-A5CB-F2B6AECE1619}"/>
    <cellStyle name="Normal 7 6 2" xfId="2078" xr:uid="{69FA694D-2E8B-4501-BEF7-8585D01F2830}"/>
    <cellStyle name="Normal 7 6 3" xfId="3175" xr:uid="{1E828FD6-504A-4DBD-89D4-1A8F35800414}"/>
    <cellStyle name="Normal 7 6 4" xfId="5043" xr:uid="{0B521AD4-01D8-4233-83A6-3EB4E137CA4E}"/>
    <cellStyle name="Normal 7 7" xfId="1075" xr:uid="{9CBC35C7-5210-44B3-8439-0CB3D7599657}"/>
    <cellStyle name="Normal 7 7 2" xfId="2220" xr:uid="{22E61578-C9B8-4DCE-B449-09660FFE04F4}"/>
    <cellStyle name="Normal 7 7 3" xfId="3318" xr:uid="{2A401C3B-0E96-4DDE-BD3F-38D29B917496}"/>
    <cellStyle name="Normal 7 7 4" xfId="5185" xr:uid="{2FC491E6-8B7F-4B0E-8E5B-AEC50FD0C506}"/>
    <cellStyle name="Normal 7 8" xfId="1266" xr:uid="{CB86E796-7869-4A82-9EB8-BC42AE4D605C}"/>
    <cellStyle name="Normal 7 9" xfId="2363" xr:uid="{752CD137-BC5A-4465-A4FF-9BB610296F7F}"/>
    <cellStyle name="Normal 8" xfId="27" xr:uid="{00000000-0005-0000-0000-0000B4000000}"/>
    <cellStyle name="Normal 8 10" xfId="3639" xr:uid="{98CD5102-92DC-4394-9153-E94883311EA8}"/>
    <cellStyle name="Normal 8 11" xfId="4230" xr:uid="{959BD127-F679-4415-818E-5D16A173DD29}"/>
    <cellStyle name="Normal 8 2" xfId="128" xr:uid="{00000000-0005-0000-0000-0000B5000000}"/>
    <cellStyle name="Normal 8 2 2" xfId="276" xr:uid="{3406C31F-2F48-444E-9E98-E569375F689A}"/>
    <cellStyle name="Normal 8 2 2 2" xfId="782" xr:uid="{89E75DDE-020A-4492-96D5-1C9893F3480C}"/>
    <cellStyle name="Normal 8 2 2 2 2" xfId="1948" xr:uid="{C9F607BC-4E18-45E7-A90A-DF7445C6625E}"/>
    <cellStyle name="Normal 8 2 2 2 3" xfId="3045" xr:uid="{92183289-E0DD-4B8A-BE30-71779F9B6D45}"/>
    <cellStyle name="Normal 8 2 2 2 4" xfId="4913" xr:uid="{99D04E51-B0D4-4B25-AF32-9D565D630B63}"/>
    <cellStyle name="Normal 8 2 2 3" xfId="1473" xr:uid="{73FEF377-2D96-4595-B333-EB6E794C8036}"/>
    <cellStyle name="Normal 8 2 2 4" xfId="2570" xr:uid="{870050CF-4846-4641-A5A1-0314BAAB4BD4}"/>
    <cellStyle name="Normal 8 2 2 5" xfId="3833" xr:uid="{ECDC66F5-1AFA-4C2F-B7ED-E846858E5F7B}"/>
    <cellStyle name="Normal 8 2 2 6" xfId="4438" xr:uid="{520EE185-B32F-4D1D-AFEE-AAE7408FB5D8}"/>
    <cellStyle name="Normal 8 2 3" xfId="637" xr:uid="{FF176E7C-DF98-4DEF-A6BD-FCEA882B72F4}"/>
    <cellStyle name="Normal 8 2 3 2" xfId="1806" xr:uid="{8E83CAE7-E6DE-4549-A21C-AD37FCF22FC3}"/>
    <cellStyle name="Normal 8 2 3 3" xfId="2903" xr:uid="{CAB3BCDF-7996-4EE6-9191-9383A6639BAF}"/>
    <cellStyle name="Normal 8 2 3 4" xfId="4771" xr:uid="{08522EA8-03D4-4CDA-BF40-B7BB838C4AE4}"/>
    <cellStyle name="Normal 8 2 4" xfId="982" xr:uid="{54DC8FDB-3918-4542-957C-F0A3F9A229E7}"/>
    <cellStyle name="Normal 8 2 4 2" xfId="2142" xr:uid="{C32407CC-766D-4649-ABD2-A46562F50637}"/>
    <cellStyle name="Normal 8 2 4 3" xfId="3239" xr:uid="{2A81164D-C446-489A-8F49-1E6072BB7540}"/>
    <cellStyle name="Normal 8 2 4 4" xfId="5107" xr:uid="{01D4808A-7679-4A25-84AE-5937D0D59E56}"/>
    <cellStyle name="Normal 8 2 5" xfId="1149" xr:uid="{4F129D93-DA2F-446E-B604-EDACF4644EDD}"/>
    <cellStyle name="Normal 8 2 5 2" xfId="2284" xr:uid="{E398A96A-A634-4636-B374-89A23102BAD7}"/>
    <cellStyle name="Normal 8 2 5 3" xfId="3382" xr:uid="{B771C561-A2CD-41D3-81DC-17B10E22D369}"/>
    <cellStyle name="Normal 8 2 5 4" xfId="5249" xr:uid="{1C8122AD-7338-4F5E-A9B7-AC5D124E7161}"/>
    <cellStyle name="Normal 8 2 6" xfId="1331" xr:uid="{F280027A-22C3-4EAC-9A71-083E09DB78E4}"/>
    <cellStyle name="Normal 8 2 7" xfId="2428" xr:uid="{4201D0A4-AE62-4EB7-9235-139AC690B4D7}"/>
    <cellStyle name="Normal 8 2 8" xfId="3691" xr:uid="{6EAD4202-132C-479D-BE57-20D833B8F46E}"/>
    <cellStyle name="Normal 8 2 9" xfId="4296" xr:uid="{001B1315-1B1D-40EF-B474-C2574E2A6851}"/>
    <cellStyle name="Normal 8 3" xfId="355" xr:uid="{40AD9D23-54F2-481A-BF98-DFCFCEB11F2E}"/>
    <cellStyle name="Normal 8 3 2" xfId="861" xr:uid="{742BEC73-C8A0-4004-9233-AEED541019DE}"/>
    <cellStyle name="Normal 8 3 2 2" xfId="2025" xr:uid="{AB429112-3634-43A0-8C69-3C2EB5743CB2}"/>
    <cellStyle name="Normal 8 3 2 3" xfId="3122" xr:uid="{AC180A14-C5CE-45D5-A8BD-7821C6FFA04C}"/>
    <cellStyle name="Normal 8 3 2 4" xfId="4990" xr:uid="{597A82C1-5336-416D-BCE8-03BA95EBEF24}"/>
    <cellStyle name="Normal 8 3 3" xfId="1550" xr:uid="{0B342DC6-3828-4846-A53D-6EADB9D8E57C}"/>
    <cellStyle name="Normal 8 3 4" xfId="2647" xr:uid="{E70848BB-DFDD-4A2C-AD84-AA99DCB93DD6}"/>
    <cellStyle name="Normal 8 3 5" xfId="3910" xr:uid="{9EEC4A72-B763-4018-BDFE-B411932A7657}"/>
    <cellStyle name="Normal 8 3 6" xfId="4515" xr:uid="{B0D29310-6C56-4BE1-8388-C1E0F0EBE133}"/>
    <cellStyle name="Normal 8 4" xfId="210" xr:uid="{4746A9C8-5AA3-4A85-9A8B-6D41A4380531}"/>
    <cellStyle name="Normal 8 4 2" xfId="716" xr:uid="{0248D495-3544-48B2-9681-166E26046354}"/>
    <cellStyle name="Normal 8 4 2 2" xfId="1882" xr:uid="{82092EC2-3A40-4546-B5C0-55C706FAA66A}"/>
    <cellStyle name="Normal 8 4 2 3" xfId="2979" xr:uid="{E85D53C0-06FA-408E-846A-F27C53F463B7}"/>
    <cellStyle name="Normal 8 4 2 4" xfId="4847" xr:uid="{73CEDF92-5447-415C-80DD-34D82B5F2424}"/>
    <cellStyle name="Normal 8 4 3" xfId="1407" xr:uid="{4BB8FBE2-E323-498A-91B9-1F2ACF6B4681}"/>
    <cellStyle name="Normal 8 4 4" xfId="2504" xr:uid="{512006AA-9980-4902-8D6B-A6A92C00CC2C}"/>
    <cellStyle name="Normal 8 4 5" xfId="3767" xr:uid="{3CB226FF-6FAF-416E-B619-E60975145CBB}"/>
    <cellStyle name="Normal 8 4 6" xfId="4372" xr:uid="{0A67CAF6-5421-48CD-9700-9EAE6C3830C7}"/>
    <cellStyle name="Normal 8 5" xfId="582" xr:uid="{0F8FE34F-8884-4614-ACDA-45D5B37FE870}"/>
    <cellStyle name="Normal 8 5 2" xfId="1754" xr:uid="{1A8C207A-2A06-4A1C-946B-8D53170D4A51}"/>
    <cellStyle name="Normal 8 5 3" xfId="2851" xr:uid="{F8B2274A-1019-444F-AEB1-95DEE214027F}"/>
    <cellStyle name="Normal 8 5 4" xfId="4719" xr:uid="{6DE5F5A3-26A3-41F2-B2E1-34CFB9A7C2B9}"/>
    <cellStyle name="Normal 8 6" xfId="914" xr:uid="{EEEF4B16-938B-4A48-8484-F0936D960359}"/>
    <cellStyle name="Normal 8 6 2" xfId="2076" xr:uid="{90ACC853-37B4-4F61-98C3-037C66AAB188}"/>
    <cellStyle name="Normal 8 6 3" xfId="3173" xr:uid="{C6A65E10-595C-4C2B-9E69-167632002CAB}"/>
    <cellStyle name="Normal 8 6 4" xfId="5041" xr:uid="{24B93B62-F797-4DBC-A5FF-40C5AED6FFD1}"/>
    <cellStyle name="Normal 8 7" xfId="1073" xr:uid="{50AFCB4B-1594-4936-9445-BEDB3960B0C1}"/>
    <cellStyle name="Normal 8 7 2" xfId="2218" xr:uid="{5CDEEF56-2B5A-4715-9F37-373BF242621F}"/>
    <cellStyle name="Normal 8 7 3" xfId="3316" xr:uid="{8085044D-3262-4CB8-AA81-ED61DDCB3472}"/>
    <cellStyle name="Normal 8 7 4" xfId="5183" xr:uid="{39732777-66E1-46FA-9167-A90D5288B2B0}"/>
    <cellStyle name="Normal 8 8" xfId="1264" xr:uid="{BC3E7C1C-F651-41BE-8069-05697BB55E27}"/>
    <cellStyle name="Normal 8 9" xfId="2361" xr:uid="{0CF692CF-9CD2-4D47-9E6E-F077678DC1EC}"/>
    <cellStyle name="Normal 9" xfId="30" xr:uid="{00000000-0005-0000-0000-0000B6000000}"/>
    <cellStyle name="Normal 9 10" xfId="3641" xr:uid="{4C3F922A-41AA-4364-B622-19D2177B11BE}"/>
    <cellStyle name="Normal 9 11" xfId="4233" xr:uid="{F896BCC8-BF6A-4A7B-9E59-53265BAD7B38}"/>
    <cellStyle name="Normal 9 2" xfId="131" xr:uid="{00000000-0005-0000-0000-0000B7000000}"/>
    <cellStyle name="Normal 9 2 2" xfId="279" xr:uid="{EE629F06-1D99-4EC6-81D4-E35E1FA5E22B}"/>
    <cellStyle name="Normal 9 2 2 2" xfId="785" xr:uid="{029DBA08-18B5-46F6-8D7D-8E33C99CAD1A}"/>
    <cellStyle name="Normal 9 2 2 2 2" xfId="1951" xr:uid="{E602BAD1-20F9-4ACD-83EE-586B76F02482}"/>
    <cellStyle name="Normal 9 2 2 2 3" xfId="3048" xr:uid="{5B624831-051A-425D-85DD-9E7F97523C5E}"/>
    <cellStyle name="Normal 9 2 2 2 4" xfId="4916" xr:uid="{E0707EBA-852B-4290-BAFA-538BEF23283E}"/>
    <cellStyle name="Normal 9 2 2 3" xfId="1476" xr:uid="{49D1B03F-51C6-4FC9-815F-76D87D144F32}"/>
    <cellStyle name="Normal 9 2 2 4" xfId="2573" xr:uid="{55BA88A1-68F3-4855-AC3C-67D71E577CE3}"/>
    <cellStyle name="Normal 9 2 2 5" xfId="3836" xr:uid="{1643F179-1CCC-4B9D-85DB-50DE3CD6A17B}"/>
    <cellStyle name="Normal 9 2 2 6" xfId="4441" xr:uid="{A17C5B6F-2598-4423-9F02-941BE1688E67}"/>
    <cellStyle name="Normal 9 2 3" xfId="640" xr:uid="{38A75AA5-190D-4233-AD39-2F12524AA1D3}"/>
    <cellStyle name="Normal 9 2 3 2" xfId="1809" xr:uid="{9FA5D072-5737-4D17-A3C9-AB26E12BC7BA}"/>
    <cellStyle name="Normal 9 2 3 3" xfId="2906" xr:uid="{88BB1162-E599-4B64-A55B-8462548BA592}"/>
    <cellStyle name="Normal 9 2 3 4" xfId="4774" xr:uid="{04A97CF5-6C20-4784-935D-FE13BD82519F}"/>
    <cellStyle name="Normal 9 2 4" xfId="985" xr:uid="{945072CB-276C-43DD-A8E0-69FFA1A649F3}"/>
    <cellStyle name="Normal 9 2 4 2" xfId="2145" xr:uid="{41682519-B9B8-483B-AA1D-A9DC5FC09212}"/>
    <cellStyle name="Normal 9 2 4 3" xfId="3242" xr:uid="{6B542AF7-8F5F-40EA-AD8E-52B3ED07ADCA}"/>
    <cellStyle name="Normal 9 2 4 4" xfId="5110" xr:uid="{787148E0-AC7F-4F7C-982B-AE816A8855F5}"/>
    <cellStyle name="Normal 9 2 5" xfId="1152" xr:uid="{96CC43D9-BEC4-461E-B0BA-5EC1713C8895}"/>
    <cellStyle name="Normal 9 2 5 2" xfId="2287" xr:uid="{F0027733-EEC4-42D9-BCB2-1821E25D0FA2}"/>
    <cellStyle name="Normal 9 2 5 3" xfId="3385" xr:uid="{A8D7473D-E242-4FED-AD31-5AD4B9F21B76}"/>
    <cellStyle name="Normal 9 2 5 4" xfId="5252" xr:uid="{F1E9D6C6-9EBB-4054-8B8E-4FAA314147F3}"/>
    <cellStyle name="Normal 9 2 6" xfId="1334" xr:uid="{014133E5-F4DB-4C7E-B44C-48EA13FCC82C}"/>
    <cellStyle name="Normal 9 2 7" xfId="2431" xr:uid="{FF4EE00D-C4D2-4EC8-9373-40C2391317C5}"/>
    <cellStyle name="Normal 9 2 8" xfId="3694" xr:uid="{D7B17A85-8B68-4A97-910D-94986D2EC747}"/>
    <cellStyle name="Normal 9 2 9" xfId="4299" xr:uid="{4E1E8DC5-003B-434C-BE5A-275166173749}"/>
    <cellStyle name="Normal 9 3" xfId="358" xr:uid="{C92BE6EC-0BA6-4A43-9014-55C433D3BDE3}"/>
    <cellStyle name="Normal 9 3 2" xfId="864" xr:uid="{D9BCAAC0-34BF-48D4-B163-984CF5610C04}"/>
    <cellStyle name="Normal 9 3 2 2" xfId="2028" xr:uid="{354DEEF3-990D-4432-933C-FA4442F08C53}"/>
    <cellStyle name="Normal 9 3 2 3" xfId="3125" xr:uid="{002BAF89-9B51-41B1-9156-05EB78FEE2AA}"/>
    <cellStyle name="Normal 9 3 2 4" xfId="4993" xr:uid="{07F51A90-CFC8-4B9F-9D2C-6FD99F0EE0B3}"/>
    <cellStyle name="Normal 9 3 3" xfId="1553" xr:uid="{BE6C6641-F8BA-4CE4-BECF-DF8A8F45BEC5}"/>
    <cellStyle name="Normal 9 3 4" xfId="2650" xr:uid="{B1DC04D4-7A95-4C72-8130-9BB298B42642}"/>
    <cellStyle name="Normal 9 3 5" xfId="3913" xr:uid="{4E2A9114-DB33-4D8F-8E98-626F2863C50D}"/>
    <cellStyle name="Normal 9 3 6" xfId="4518" xr:uid="{67B16C50-86ED-418C-999A-F592899CCC45}"/>
    <cellStyle name="Normal 9 4" xfId="213" xr:uid="{CB2C851A-3F88-43CB-B5D5-573913FEE2FB}"/>
    <cellStyle name="Normal 9 4 2" xfId="719" xr:uid="{398FD270-A865-446B-98CC-39454995CDD5}"/>
    <cellStyle name="Normal 9 4 2 2" xfId="1885" xr:uid="{48A2C30E-FD95-4BE4-AFFF-151E05AF1B97}"/>
    <cellStyle name="Normal 9 4 2 3" xfId="2982" xr:uid="{4D1E4806-522E-4850-A2C2-5CED07C97750}"/>
    <cellStyle name="Normal 9 4 2 4" xfId="4850" xr:uid="{D098719C-F846-45A6-A3DC-8F22776E52FD}"/>
    <cellStyle name="Normal 9 4 3" xfId="1410" xr:uid="{CADC467F-D7B8-4A85-9BBB-5A9521E851EE}"/>
    <cellStyle name="Normal 9 4 4" xfId="2507" xr:uid="{FDA74096-F91E-4225-860A-CF97A235B999}"/>
    <cellStyle name="Normal 9 4 5" xfId="3770" xr:uid="{559C37E4-0461-433B-B5FE-3D493976027D}"/>
    <cellStyle name="Normal 9 4 6" xfId="4375" xr:uid="{B273A0CA-7820-407D-8A91-E291261968C9}"/>
    <cellStyle name="Normal 9 5" xfId="584" xr:uid="{28473459-0182-4C79-B3FB-662FEAC3A572}"/>
    <cellStyle name="Normal 9 5 2" xfId="1756" xr:uid="{37934FD8-42A3-4555-8BB9-D1060CEB1048}"/>
    <cellStyle name="Normal 9 5 3" xfId="2853" xr:uid="{3DCC3068-F137-4AF9-890B-843E7C27E740}"/>
    <cellStyle name="Normal 9 5 4" xfId="4721" xr:uid="{6A07C18B-E7E3-4294-BCE9-50FD7646957C}"/>
    <cellStyle name="Normal 9 6" xfId="917" xr:uid="{9A193B0C-1DFF-41DA-8F09-F6F1ED0C9BD7}"/>
    <cellStyle name="Normal 9 6 2" xfId="2079" xr:uid="{CC108C2B-5BEB-421F-9A0D-F98A82807240}"/>
    <cellStyle name="Normal 9 6 3" xfId="3176" xr:uid="{186F14DB-1012-42C4-BCBC-9DE8A85A8013}"/>
    <cellStyle name="Normal 9 6 4" xfId="5044" xr:uid="{E88A7245-91B6-40AB-8869-10D9B1E21A93}"/>
    <cellStyle name="Normal 9 7" xfId="1076" xr:uid="{18C7FC6C-B70C-4C23-B43A-682DC901F1F0}"/>
    <cellStyle name="Normal 9 7 2" xfId="2221" xr:uid="{1FD13FA3-6336-4167-BE3B-D68D56EA902A}"/>
    <cellStyle name="Normal 9 7 3" xfId="3319" xr:uid="{D5512E3B-E19D-4632-A7F0-D467DB225309}"/>
    <cellStyle name="Normal 9 7 4" xfId="5186" xr:uid="{B7C71CFE-2CFB-4B86-BB43-A75700628D6D}"/>
    <cellStyle name="Normal 9 8" xfId="1267" xr:uid="{1647DFD2-6770-49C8-9257-A180D39A99BC}"/>
    <cellStyle name="Normal 9 9" xfId="2364" xr:uid="{EBD6E0BF-3C80-43AA-8DA5-CFE02FD5F1FB}"/>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10" xfId="4291" xr:uid="{9F5F6302-57B7-4E5C-B47F-3965C8E53C48}"/>
    <cellStyle name="Notas 2 2" xfId="189" xr:uid="{00000000-0005-0000-0000-0000C0000000}"/>
    <cellStyle name="Notas 2 2 2" xfId="337" xr:uid="{EF493484-402E-42D3-888A-1A2D966E647A}"/>
    <cellStyle name="Notas 2 2 2 2" xfId="843" xr:uid="{6EE906E9-37FE-459B-8B0F-83BF59034EF6}"/>
    <cellStyle name="Notas 2 2 2 2 2" xfId="2009" xr:uid="{C17F3C07-E14D-445D-B843-F809EC3D278E}"/>
    <cellStyle name="Notas 2 2 2 2 3" xfId="3106" xr:uid="{DB1A9F08-EE6B-4A09-BCF6-D57D59246CC4}"/>
    <cellStyle name="Notas 2 2 2 2 4" xfId="4974" xr:uid="{2714254C-9582-4578-B27D-BB063236CA9D}"/>
    <cellStyle name="Notas 2 2 2 3" xfId="1534" xr:uid="{01F6A98C-5956-4D27-8C7C-E386EA90EE2A}"/>
    <cellStyle name="Notas 2 2 2 4" xfId="2631" xr:uid="{313BBA1E-B580-42CC-8C7F-2060D60CA443}"/>
    <cellStyle name="Notas 2 2 2 5" xfId="3894" xr:uid="{4A0B4A5E-4DB4-48E9-BF7F-16DE5483F5F7}"/>
    <cellStyle name="Notas 2 2 2 6" xfId="4499" xr:uid="{D10EADF7-C34A-4A7C-8001-A5BEEC56DB0E}"/>
    <cellStyle name="Notas 2 2 3" xfId="698" xr:uid="{6DCCCCF7-B151-4553-AAAC-1A501AAEEB3A}"/>
    <cellStyle name="Notas 2 2 3 2" xfId="1867" xr:uid="{7E5DAE83-6256-4A23-8FDB-A3DAAF80E0E7}"/>
    <cellStyle name="Notas 2 2 3 3" xfId="2964" xr:uid="{64FFDBBF-EDF3-4B74-AFCE-48F708ACFFBC}"/>
    <cellStyle name="Notas 2 2 3 4" xfId="4832" xr:uid="{D73E28D8-701F-4F31-8E4B-CE3512547785}"/>
    <cellStyle name="Notas 2 2 4" xfId="1043" xr:uid="{411EA160-1264-49A0-B12C-4E794C45E20B}"/>
    <cellStyle name="Notas 2 2 4 2" xfId="2203" xr:uid="{0D3FBF5B-DFF2-42B2-9260-D7AA331EEE0B}"/>
    <cellStyle name="Notas 2 2 4 3" xfId="3300" xr:uid="{4CDDC51D-8603-474B-9DEA-1D16397D71BC}"/>
    <cellStyle name="Notas 2 2 4 4" xfId="5168" xr:uid="{2EEA786F-C21E-4284-99FB-5CCD470B763B}"/>
    <cellStyle name="Notas 2 2 5" xfId="1210" xr:uid="{BC77F838-C5CC-4FF1-A8FF-057C45EC63E4}"/>
    <cellStyle name="Notas 2 2 5 2" xfId="2345" xr:uid="{A9913C00-3792-4361-89B3-6DBD75334830}"/>
    <cellStyle name="Notas 2 2 5 3" xfId="3443" xr:uid="{B43906B3-9E05-4C69-ADEB-6DC1AA3A65D8}"/>
    <cellStyle name="Notas 2 2 5 4" xfId="5310" xr:uid="{A8A941CA-6B95-4FA4-87D8-E4F959256B9F}"/>
    <cellStyle name="Notas 2 2 6" xfId="1392" xr:uid="{19D668F0-BE2B-45C2-9EA8-CEA94C1FED1C}"/>
    <cellStyle name="Notas 2 2 7" xfId="2489" xr:uid="{8261D252-D471-4E48-BB7F-66E54E6CA81C}"/>
    <cellStyle name="Notas 2 2 8" xfId="3752" xr:uid="{94A726EF-284F-4B75-8597-A17C31E8A7BD}"/>
    <cellStyle name="Notas 2 2 9" xfId="4357" xr:uid="{A338ED61-6C4C-47DC-B4C6-74B2775424B8}"/>
    <cellStyle name="Notas 2 3" xfId="271" xr:uid="{83C8F96B-E86E-4E1E-B1E5-EA994396A5C9}"/>
    <cellStyle name="Notas 2 3 2" xfId="777" xr:uid="{B48E72BD-EA0E-4CFA-A6CC-9E88EA0B980C}"/>
    <cellStyle name="Notas 2 3 2 2" xfId="1943" xr:uid="{9F6E4B15-A425-490A-90F7-A3CB0B5564DB}"/>
    <cellStyle name="Notas 2 3 2 3" xfId="3040" xr:uid="{F732DF09-1B9B-4E66-9A7B-B6F1EA366DDA}"/>
    <cellStyle name="Notas 2 3 2 4" xfId="4908" xr:uid="{F2057EB8-F41C-4446-9539-95B12AABDDAD}"/>
    <cellStyle name="Notas 2 3 3" xfId="1468" xr:uid="{429857EE-2762-4A38-98D2-0B5ABC3DFD6C}"/>
    <cellStyle name="Notas 2 3 4" xfId="2565" xr:uid="{A1D2E3A7-94DB-4336-9F92-78D21C7ABDC3}"/>
    <cellStyle name="Notas 2 3 5" xfId="3828" xr:uid="{BC025428-AA7A-4C19-8DB6-2DB5C89A453D}"/>
    <cellStyle name="Notas 2 3 6" xfId="4433" xr:uid="{9BC5B325-DE61-443B-B983-667FA0965DC3}"/>
    <cellStyle name="Notas 2 4" xfId="629" xr:uid="{DF6D3DFD-8FD3-440A-8C97-AF773A724C11}"/>
    <cellStyle name="Notas 2 4 2" xfId="1801" xr:uid="{7F7824B8-5AC2-4F1A-B89D-2EC11DAC1F19}"/>
    <cellStyle name="Notas 2 4 3" xfId="2898" xr:uid="{6C20C3D2-F054-42FE-BAE8-6805B2E28AE9}"/>
    <cellStyle name="Notas 2 4 4" xfId="4766" xr:uid="{ABE11B28-2291-4B4C-BE0C-1BBDC1B8DA71}"/>
    <cellStyle name="Notas 2 5" xfId="977" xr:uid="{24D07D1E-8480-4875-ACE4-9365B3CC888F}"/>
    <cellStyle name="Notas 2 5 2" xfId="2137" xr:uid="{301D0E97-7587-4E1C-9BCD-65AB3FF97344}"/>
    <cellStyle name="Notas 2 5 3" xfId="3234" xr:uid="{54D6348F-7D5D-45D4-ADB2-090C47CF1A92}"/>
    <cellStyle name="Notas 2 5 4" xfId="5102" xr:uid="{F4563FD2-9F90-4747-AAF0-7DB0C500034A}"/>
    <cellStyle name="Notas 2 6" xfId="1144" xr:uid="{BD9620AD-CD31-41DD-9A70-3DFBE7D24FAF}"/>
    <cellStyle name="Notas 2 6 2" xfId="2279" xr:uid="{92C076EF-4748-4639-BB8E-9842D3DC15FE}"/>
    <cellStyle name="Notas 2 6 3" xfId="3377" xr:uid="{FF656B9A-1388-401C-B46F-396ADF7744DA}"/>
    <cellStyle name="Notas 2 6 4" xfId="5244" xr:uid="{0E141036-20EC-4786-80F4-1FF8D2DD4E58}"/>
    <cellStyle name="Notas 2 7" xfId="1326" xr:uid="{031EA866-F9D7-4D2E-99A5-C4F43DD0B129}"/>
    <cellStyle name="Notas 2 8" xfId="2423" xr:uid="{12740AE9-9CAC-4EA4-843C-93226DCF7428}"/>
    <cellStyle name="Notas 2 9" xfId="3686" xr:uid="{082F99ED-9E46-4D38-9AA6-0879D032650E}"/>
    <cellStyle name="Notas 3" xfId="455" xr:uid="{1D2080F9-B414-4CD2-86D0-4EA63FF7AB3A}"/>
    <cellStyle name="Notas 3 2" xfId="1637" xr:uid="{E4610484-36AC-4417-B38E-0D68787A2B1A}"/>
    <cellStyle name="Notas 3 3" xfId="2734" xr:uid="{C8558313-2A84-4FC9-91F1-CABF16D192EF}"/>
    <cellStyle name="Notas 3 4" xfId="4602" xr:uid="{BE5B3E60-D91D-4FE2-94D2-27D378C81EBF}"/>
    <cellStyle name="Notas 4" xfId="3522" xr:uid="{23757A58-2206-491D-A766-2B89AF679540}"/>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aje 4 2" xfId="1600" xr:uid="{E74E69D6-8793-4A31-B463-FB5AABCD9D36}"/>
    <cellStyle name="Porcentaje 4 3" xfId="2697" xr:uid="{9960F614-F9B1-4923-9CF2-3063A3DFAD2C}"/>
    <cellStyle name="Porcentaje 4 4" xfId="4565" xr:uid="{4B5F9045-D73A-42B3-9462-0EDAF72613D5}"/>
    <cellStyle name="Porcentaje 5" xfId="3484" xr:uid="{290FDB1D-B8F1-4AD6-B297-94EA58F6C588}"/>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1328738</xdr:colOff>
      <xdr:row>0</xdr:row>
      <xdr:rowOff>0</xdr:rowOff>
    </xdr:from>
    <xdr:to>
      <xdr:col>7</xdr:col>
      <xdr:colOff>102394</xdr:colOff>
      <xdr:row>6</xdr:row>
      <xdr:rowOff>19050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90738"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461309</xdr:colOff>
      <xdr:row>0</xdr:row>
      <xdr:rowOff>0</xdr:rowOff>
    </xdr:from>
    <xdr:to>
      <xdr:col>7</xdr:col>
      <xdr:colOff>3659</xdr:colOff>
      <xdr:row>7</xdr:row>
      <xdr:rowOff>53340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41726" y="0"/>
          <a:ext cx="5500766"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3</xdr:col>
      <xdr:colOff>749539</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4</xdr:col>
      <xdr:colOff>1010074</xdr:colOff>
      <xdr:row>5</xdr:row>
      <xdr:rowOff>22225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7</xdr:col>
      <xdr:colOff>856192</xdr:colOff>
      <xdr:row>5</xdr:row>
      <xdr:rowOff>92710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1100666</xdr:colOff>
      <xdr:row>0</xdr:row>
      <xdr:rowOff>0</xdr:rowOff>
    </xdr:from>
    <xdr:to>
      <xdr:col>6</xdr:col>
      <xdr:colOff>839259</xdr:colOff>
      <xdr:row>5</xdr:row>
      <xdr:rowOff>55245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2709333" y="0"/>
          <a:ext cx="5217584" cy="1019175"/>
        </a:xfrm>
        <a:prstGeom prst="rect">
          <a:avLst/>
        </a:prstGeom>
      </xdr:spPr>
    </xdr:pic>
    <xdr:clientData/>
  </xdr:twoCellAnchor>
  <xdr:twoCellAnchor editAs="oneCell">
    <xdr:from>
      <xdr:col>1</xdr:col>
      <xdr:colOff>247650</xdr:colOff>
      <xdr:row>546</xdr:row>
      <xdr:rowOff>161925</xdr:rowOff>
    </xdr:from>
    <xdr:to>
      <xdr:col>3</xdr:col>
      <xdr:colOff>2663740</xdr:colOff>
      <xdr:row>551</xdr:row>
      <xdr:rowOff>34404</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33375" y="102831900"/>
          <a:ext cx="3940090" cy="8249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93"/>
  <sheetViews>
    <sheetView topLeftCell="A67" zoomScaleNormal="100" workbookViewId="0">
      <selection activeCell="D81" sqref="D81"/>
    </sheetView>
  </sheetViews>
  <sheetFormatPr baseColWidth="10" defaultColWidth="11.44140625" defaultRowHeight="14.4"/>
  <cols>
    <col min="1" max="1" width="11.44140625" style="3"/>
    <col min="2" max="2" width="21.88671875" style="3" customWidth="1"/>
    <col min="3" max="3" width="36.109375" style="3" customWidth="1"/>
    <col min="4" max="8" width="11.44140625" style="3"/>
    <col min="9" max="9" width="12.6640625" style="3" bestFit="1" customWidth="1"/>
    <col min="10" max="16384" width="11.44140625" style="3"/>
  </cols>
  <sheetData>
    <row r="8" spans="2:3">
      <c r="B8" s="763" t="s">
        <v>0</v>
      </c>
      <c r="C8" s="763"/>
    </row>
    <row r="10" spans="2:3">
      <c r="B10" s="763" t="s">
        <v>1</v>
      </c>
      <c r="C10" s="763"/>
    </row>
    <row r="12" spans="2:3">
      <c r="B12" s="33" t="s">
        <v>2</v>
      </c>
    </row>
    <row r="13" spans="2:3" ht="15" thickBot="1">
      <c r="B13" s="34"/>
    </row>
    <row r="14" spans="2:3" ht="15" thickBot="1">
      <c r="B14" s="28" t="s">
        <v>3</v>
      </c>
      <c r="C14" s="29" t="s">
        <v>4</v>
      </c>
    </row>
    <row r="15" spans="2:3" ht="30" customHeight="1" thickBot="1">
      <c r="B15" s="30" t="s">
        <v>5</v>
      </c>
      <c r="C15" s="256" t="s">
        <v>6</v>
      </c>
    </row>
    <row r="16" spans="2:3" ht="30" customHeight="1" thickBot="1">
      <c r="B16" s="317" t="s">
        <v>7</v>
      </c>
      <c r="C16" s="256" t="s">
        <v>845</v>
      </c>
    </row>
    <row r="17" spans="2:3" ht="30" customHeight="1">
      <c r="B17" s="761" t="s">
        <v>8</v>
      </c>
      <c r="C17" s="32" t="s">
        <v>9</v>
      </c>
    </row>
    <row r="18" spans="2:3" ht="15" thickBot="1">
      <c r="B18" s="762"/>
      <c r="C18" s="31" t="s">
        <v>10</v>
      </c>
    </row>
    <row r="19" spans="2:3" ht="15" thickBot="1">
      <c r="B19" s="30" t="s">
        <v>11</v>
      </c>
      <c r="C19" s="31" t="s">
        <v>12</v>
      </c>
    </row>
    <row r="20" spans="2:3" ht="15" thickBot="1">
      <c r="B20" s="30" t="s">
        <v>13</v>
      </c>
      <c r="C20" s="250" t="s">
        <v>14</v>
      </c>
    </row>
    <row r="21" spans="2:3" ht="30" customHeight="1" thickBot="1">
      <c r="B21" s="30" t="s">
        <v>15</v>
      </c>
      <c r="C21" s="250" t="s">
        <v>16</v>
      </c>
    </row>
    <row r="22" spans="2:3" ht="30" customHeight="1">
      <c r="B22" s="761" t="s">
        <v>17</v>
      </c>
      <c r="C22" s="32" t="s">
        <v>9</v>
      </c>
    </row>
    <row r="23" spans="2:3" ht="15" thickBot="1">
      <c r="B23" s="762"/>
      <c r="C23" s="31" t="s">
        <v>10</v>
      </c>
    </row>
    <row r="25" spans="2:3">
      <c r="B25" s="33" t="s">
        <v>18</v>
      </c>
    </row>
    <row r="26" spans="2:3" ht="15" thickBot="1"/>
    <row r="27" spans="2:3">
      <c r="B27" s="35" t="s">
        <v>19</v>
      </c>
      <c r="C27" s="39" t="s">
        <v>20</v>
      </c>
    </row>
    <row r="28" spans="2:3">
      <c r="B28" s="36" t="s">
        <v>21</v>
      </c>
      <c r="C28" s="40" t="s">
        <v>22</v>
      </c>
    </row>
    <row r="29" spans="2:3" ht="54" customHeight="1" thickBot="1">
      <c r="B29" s="37" t="s">
        <v>23</v>
      </c>
      <c r="C29" s="41" t="s">
        <v>24</v>
      </c>
    </row>
    <row r="30" spans="2:3" ht="15" thickBot="1">
      <c r="B30" s="42"/>
      <c r="C30" s="42"/>
    </row>
    <row r="31" spans="2:3" ht="28.8">
      <c r="B31" s="35" t="s">
        <v>25</v>
      </c>
      <c r="C31" s="39"/>
    </row>
    <row r="32" spans="2:3">
      <c r="B32" s="36" t="s">
        <v>19</v>
      </c>
      <c r="C32" s="40" t="s">
        <v>26</v>
      </c>
    </row>
    <row r="33" spans="2:3">
      <c r="B33" s="36" t="s">
        <v>21</v>
      </c>
      <c r="C33" s="260" t="s">
        <v>27</v>
      </c>
    </row>
    <row r="34" spans="2:3" ht="40.5" customHeight="1" thickBot="1">
      <c r="B34" s="37" t="s">
        <v>23</v>
      </c>
      <c r="C34" s="41" t="s">
        <v>28</v>
      </c>
    </row>
    <row r="35" spans="2:3" ht="15" thickBot="1">
      <c r="B35" s="38"/>
      <c r="C35" s="42"/>
    </row>
    <row r="36" spans="2:3" ht="28.8">
      <c r="B36" s="35" t="s">
        <v>25</v>
      </c>
      <c r="C36" s="39"/>
    </row>
    <row r="37" spans="2:3">
      <c r="B37" s="36" t="s">
        <v>19</v>
      </c>
      <c r="C37" s="40" t="s">
        <v>29</v>
      </c>
    </row>
    <row r="38" spans="2:3">
      <c r="B38" s="36" t="s">
        <v>21</v>
      </c>
      <c r="C38" s="260" t="s">
        <v>30</v>
      </c>
    </row>
    <row r="39" spans="2:3" ht="46.5" customHeight="1" thickBot="1">
      <c r="B39" s="37" t="s">
        <v>23</v>
      </c>
      <c r="C39" s="41" t="s">
        <v>31</v>
      </c>
    </row>
    <row r="40" spans="2:3" ht="46.5" customHeight="1"/>
    <row r="41" spans="2:3">
      <c r="B41" s="33" t="s">
        <v>32</v>
      </c>
    </row>
    <row r="42" spans="2:3" ht="15" thickBot="1"/>
    <row r="43" spans="2:3">
      <c r="B43" s="43" t="s">
        <v>33</v>
      </c>
      <c r="C43" s="44" t="s">
        <v>34</v>
      </c>
    </row>
    <row r="44" spans="2:3">
      <c r="B44" s="45" t="s">
        <v>35</v>
      </c>
      <c r="C44" s="46" t="s">
        <v>36</v>
      </c>
    </row>
    <row r="45" spans="2:3">
      <c r="B45" s="45" t="s">
        <v>37</v>
      </c>
      <c r="C45" s="46" t="s">
        <v>38</v>
      </c>
    </row>
    <row r="46" spans="2:3">
      <c r="B46" s="45" t="s">
        <v>39</v>
      </c>
      <c r="C46" s="46" t="s">
        <v>36</v>
      </c>
    </row>
    <row r="47" spans="2:3">
      <c r="B47" s="45" t="s">
        <v>40</v>
      </c>
      <c r="C47" s="46" t="s">
        <v>41</v>
      </c>
    </row>
    <row r="48" spans="2:3" ht="28.8">
      <c r="B48" s="45" t="s">
        <v>42</v>
      </c>
      <c r="C48" s="46" t="s">
        <v>43</v>
      </c>
    </row>
    <row r="49" spans="2:11" ht="28.8">
      <c r="B49" s="45" t="s">
        <v>44</v>
      </c>
      <c r="C49" s="46" t="s">
        <v>45</v>
      </c>
    </row>
    <row r="50" spans="2:11">
      <c r="B50" s="45" t="s">
        <v>46</v>
      </c>
      <c r="C50" s="46" t="s">
        <v>47</v>
      </c>
    </row>
    <row r="51" spans="2:11">
      <c r="B51" s="311" t="s">
        <v>48</v>
      </c>
      <c r="C51" s="312" t="s">
        <v>38</v>
      </c>
    </row>
    <row r="52" spans="2:11" ht="15" thickBot="1">
      <c r="B52" s="313" t="s">
        <v>49</v>
      </c>
      <c r="C52" s="314" t="s">
        <v>38</v>
      </c>
    </row>
    <row r="55" spans="2:11">
      <c r="B55" s="33" t="s">
        <v>50</v>
      </c>
    </row>
    <row r="56" spans="2:11">
      <c r="B56" s="27" t="s">
        <v>51</v>
      </c>
      <c r="C56" s="27"/>
    </row>
    <row r="58" spans="2:11">
      <c r="B58" s="33" t="s">
        <v>52</v>
      </c>
    </row>
    <row r="59" spans="2:11">
      <c r="B59" s="3" t="s">
        <v>53</v>
      </c>
    </row>
    <row r="61" spans="2:11">
      <c r="B61" s="33" t="s">
        <v>54</v>
      </c>
    </row>
    <row r="63" spans="2:11">
      <c r="B63" s="1" t="s">
        <v>55</v>
      </c>
    </row>
    <row r="64" spans="2:11">
      <c r="B64" s="1" t="s">
        <v>56</v>
      </c>
      <c r="C64" s="1"/>
      <c r="D64" s="1"/>
      <c r="E64" s="1"/>
      <c r="F64" s="1"/>
      <c r="G64" s="1"/>
      <c r="H64" s="1"/>
      <c r="I64" s="1"/>
      <c r="J64" s="1"/>
      <c r="K64" s="1"/>
    </row>
    <row r="65" spans="2:11">
      <c r="B65" s="1" t="s">
        <v>57</v>
      </c>
      <c r="C65" s="1"/>
      <c r="D65" s="1"/>
      <c r="E65" s="1"/>
      <c r="F65" s="1"/>
      <c r="G65" s="1"/>
      <c r="H65" s="1"/>
      <c r="I65" s="1"/>
      <c r="J65" s="1"/>
      <c r="K65" s="1"/>
    </row>
    <row r="66" spans="2:11">
      <c r="B66" s="1" t="s">
        <v>58</v>
      </c>
      <c r="C66" s="1"/>
      <c r="D66" s="1"/>
      <c r="E66" s="1"/>
      <c r="F66" s="1"/>
      <c r="G66" s="1"/>
      <c r="H66" s="1"/>
      <c r="I66" s="1"/>
      <c r="J66" s="1"/>
    </row>
    <row r="67" spans="2:11" ht="15" thickBot="1">
      <c r="B67" s="760" t="s">
        <v>59</v>
      </c>
      <c r="C67" s="760"/>
      <c r="D67" s="760"/>
      <c r="E67" s="760"/>
      <c r="F67" s="760"/>
      <c r="G67" s="760"/>
      <c r="H67" s="760"/>
      <c r="I67" s="760"/>
      <c r="J67" s="760"/>
      <c r="K67" s="26"/>
    </row>
    <row r="68" spans="2:11" ht="72.599999999999994" thickBot="1">
      <c r="B68" s="48" t="s">
        <v>60</v>
      </c>
      <c r="C68" s="49" t="s">
        <v>61</v>
      </c>
      <c r="D68" s="49" t="s">
        <v>62</v>
      </c>
      <c r="E68" s="50" t="s">
        <v>63</v>
      </c>
      <c r="F68" s="50" t="s">
        <v>64</v>
      </c>
      <c r="G68" s="49" t="s">
        <v>65</v>
      </c>
      <c r="H68" s="49" t="s">
        <v>66</v>
      </c>
      <c r="I68" s="49" t="s">
        <v>67</v>
      </c>
      <c r="J68" s="50" t="s">
        <v>68</v>
      </c>
    </row>
    <row r="69" spans="2:11" ht="15" thickBot="1">
      <c r="B69" s="51">
        <v>1</v>
      </c>
      <c r="C69" s="52" t="s">
        <v>38</v>
      </c>
      <c r="D69" s="53" t="s">
        <v>69</v>
      </c>
      <c r="E69" s="53" t="s">
        <v>70</v>
      </c>
      <c r="F69" s="53">
        <v>618</v>
      </c>
      <c r="G69" s="53" t="s">
        <v>71</v>
      </c>
      <c r="H69" s="53">
        <v>618</v>
      </c>
      <c r="I69" s="54">
        <v>6180000000</v>
      </c>
      <c r="J69" s="53">
        <v>95</v>
      </c>
    </row>
    <row r="70" spans="2:11" ht="15" thickBot="1">
      <c r="B70" s="51">
        <v>2</v>
      </c>
      <c r="C70" s="52" t="s">
        <v>72</v>
      </c>
      <c r="D70" s="53" t="s">
        <v>69</v>
      </c>
      <c r="E70" s="53" t="s">
        <v>73</v>
      </c>
      <c r="F70" s="53">
        <v>32</v>
      </c>
      <c r="G70" s="53" t="s">
        <v>71</v>
      </c>
      <c r="H70" s="53">
        <v>32</v>
      </c>
      <c r="I70" s="54">
        <v>320000000</v>
      </c>
      <c r="J70" s="53">
        <v>5</v>
      </c>
      <c r="K70" s="666"/>
    </row>
    <row r="71" spans="2:11" ht="15" thickBot="1">
      <c r="C71" s="55" t="s">
        <v>74</v>
      </c>
      <c r="D71" s="56"/>
      <c r="E71" s="57"/>
      <c r="F71" s="58">
        <f>SUM(F69:F70)</f>
        <v>650</v>
      </c>
      <c r="G71" s="56"/>
      <c r="H71" s="59">
        <f>SUM(H69:H70)</f>
        <v>650</v>
      </c>
      <c r="I71" s="60">
        <f>SUM(I69:I70)</f>
        <v>6500000000</v>
      </c>
      <c r="J71" s="60">
        <f>SUM(J69:J70)</f>
        <v>100</v>
      </c>
    </row>
    <row r="73" spans="2:11" ht="15" thickBot="1">
      <c r="B73" s="760" t="s">
        <v>75</v>
      </c>
      <c r="C73" s="760"/>
      <c r="D73" s="760"/>
      <c r="E73" s="760"/>
      <c r="F73" s="760"/>
      <c r="G73" s="760"/>
      <c r="H73" s="760"/>
      <c r="I73" s="760"/>
      <c r="J73" s="760"/>
      <c r="K73" s="26"/>
    </row>
    <row r="74" spans="2:11" ht="72.599999999999994" thickBot="1">
      <c r="B74" s="48" t="s">
        <v>60</v>
      </c>
      <c r="C74" s="49" t="s">
        <v>61</v>
      </c>
      <c r="D74" s="49" t="s">
        <v>62</v>
      </c>
      <c r="E74" s="50" t="s">
        <v>63</v>
      </c>
      <c r="F74" s="50" t="s">
        <v>64</v>
      </c>
      <c r="G74" s="49" t="s">
        <v>65</v>
      </c>
      <c r="H74" s="49" t="s">
        <v>66</v>
      </c>
      <c r="I74" s="49" t="s">
        <v>67</v>
      </c>
      <c r="J74" s="50" t="s">
        <v>68</v>
      </c>
    </row>
    <row r="75" spans="2:11" ht="15" thickBot="1">
      <c r="B75" s="51">
        <v>1</v>
      </c>
      <c r="C75" s="52" t="s">
        <v>38</v>
      </c>
      <c r="D75" s="53" t="s">
        <v>69</v>
      </c>
      <c r="E75" s="53" t="s">
        <v>70</v>
      </c>
      <c r="F75" s="53">
        <v>618</v>
      </c>
      <c r="G75" s="53" t="s">
        <v>71</v>
      </c>
      <c r="H75" s="53">
        <v>618</v>
      </c>
      <c r="I75" s="54">
        <v>6180000000</v>
      </c>
      <c r="J75" s="53">
        <v>95</v>
      </c>
    </row>
    <row r="76" spans="2:11" ht="15" thickBot="1">
      <c r="B76" s="51">
        <v>2</v>
      </c>
      <c r="C76" s="52" t="s">
        <v>72</v>
      </c>
      <c r="D76" s="53" t="s">
        <v>69</v>
      </c>
      <c r="E76" s="53" t="s">
        <v>73</v>
      </c>
      <c r="F76" s="53">
        <v>32</v>
      </c>
      <c r="G76" s="53" t="s">
        <v>71</v>
      </c>
      <c r="H76" s="53">
        <v>32</v>
      </c>
      <c r="I76" s="54">
        <v>320000000</v>
      </c>
      <c r="J76" s="53">
        <v>5</v>
      </c>
    </row>
    <row r="77" spans="2:11" ht="15" thickBot="1">
      <c r="C77" s="55" t="s">
        <v>74</v>
      </c>
      <c r="D77" s="56"/>
      <c r="E77" s="57"/>
      <c r="F77" s="58">
        <f>SUM(F75:F76)</f>
        <v>650</v>
      </c>
      <c r="G77" s="56"/>
      <c r="H77" s="59">
        <f>SUM(H75:H76)</f>
        <v>650</v>
      </c>
      <c r="I77" s="60">
        <f>SUM(I75:I76)</f>
        <v>6500000000</v>
      </c>
      <c r="J77" s="60">
        <f>SUM(J75:J76)</f>
        <v>100</v>
      </c>
    </row>
    <row r="79" spans="2:11">
      <c r="B79" s="764" t="s">
        <v>76</v>
      </c>
      <c r="C79" s="764"/>
      <c r="D79" s="764"/>
      <c r="E79" s="764"/>
    </row>
    <row r="81" spans="2:11">
      <c r="B81" s="26" t="s">
        <v>77</v>
      </c>
    </row>
    <row r="82" spans="2:11">
      <c r="B82" s="765" t="s">
        <v>78</v>
      </c>
      <c r="C82" s="765"/>
      <c r="D82" s="765"/>
      <c r="E82" s="765"/>
    </row>
    <row r="83" spans="2:11">
      <c r="B83" s="63"/>
    </row>
    <row r="84" spans="2:11">
      <c r="B84" s="26" t="s">
        <v>79</v>
      </c>
    </row>
    <row r="85" spans="2:11">
      <c r="B85" s="765" t="s">
        <v>80</v>
      </c>
      <c r="C85" s="765"/>
      <c r="D85" s="765"/>
      <c r="E85" s="765"/>
    </row>
    <row r="86" spans="2:11">
      <c r="B86" s="341"/>
      <c r="C86" s="341"/>
      <c r="D86" s="341"/>
      <c r="E86" s="341"/>
    </row>
    <row r="87" spans="2:11">
      <c r="B87" s="64" t="s">
        <v>81</v>
      </c>
    </row>
    <row r="89" spans="2:11">
      <c r="B89" s="47" t="s">
        <v>82</v>
      </c>
    </row>
    <row r="92" spans="2:11">
      <c r="B92" s="252" t="s">
        <v>83</v>
      </c>
      <c r="C92" s="81"/>
      <c r="D92" s="252" t="s">
        <v>84</v>
      </c>
      <c r="E92" s="82"/>
      <c r="F92" s="81"/>
      <c r="G92" s="252" t="s">
        <v>85</v>
      </c>
      <c r="I92" s="754" t="s">
        <v>86</v>
      </c>
      <c r="J92" s="754"/>
      <c r="K92" s="754"/>
    </row>
    <row r="93" spans="2:11">
      <c r="B93" s="252" t="s">
        <v>38</v>
      </c>
      <c r="C93" s="81"/>
      <c r="D93" s="252" t="s">
        <v>87</v>
      </c>
      <c r="E93" s="82"/>
      <c r="F93" s="81"/>
      <c r="G93" s="252" t="s">
        <v>47</v>
      </c>
      <c r="I93" s="755" t="s">
        <v>88</v>
      </c>
      <c r="J93" s="755"/>
      <c r="K93" s="755"/>
    </row>
  </sheetData>
  <mergeCells count="11">
    <mergeCell ref="I92:K92"/>
    <mergeCell ref="I93:K93"/>
    <mergeCell ref="B79:E79"/>
    <mergeCell ref="B82:E82"/>
    <mergeCell ref="B85:E85"/>
    <mergeCell ref="B73:J73"/>
    <mergeCell ref="B17:B18"/>
    <mergeCell ref="B8:C8"/>
    <mergeCell ref="B10:C10"/>
    <mergeCell ref="B22:B23"/>
    <mergeCell ref="B67:J67"/>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2"/>
  <sheetViews>
    <sheetView showGridLines="0" topLeftCell="A56" zoomScale="80" zoomScaleNormal="80" workbookViewId="0">
      <selection activeCell="A11" sqref="A11:J93"/>
    </sheetView>
  </sheetViews>
  <sheetFormatPr baseColWidth="10" defaultColWidth="11.44140625" defaultRowHeight="14.4"/>
  <cols>
    <col min="1" max="1" width="2.33203125" style="65" customWidth="1"/>
    <col min="2" max="2" width="54" style="65" customWidth="1"/>
    <col min="3" max="3" width="6.44140625" style="233" bestFit="1" customWidth="1"/>
    <col min="4" max="4" width="17" style="65" customWidth="1"/>
    <col min="5" max="5" width="20" style="65" bestFit="1" customWidth="1"/>
    <col min="6" max="6" width="1.5546875" style="65" customWidth="1"/>
    <col min="7" max="7" width="50.88671875" style="65" customWidth="1"/>
    <col min="8" max="8" width="6.44140625" style="233" bestFit="1" customWidth="1"/>
    <col min="9" max="9" width="17" style="65" customWidth="1"/>
    <col min="10" max="10" width="20" style="65" bestFit="1" customWidth="1"/>
    <col min="11" max="11" width="11.33203125" style="65" bestFit="1" customWidth="1"/>
    <col min="12" max="12" width="2.109375" style="281" customWidth="1"/>
    <col min="13" max="16384" width="11.44140625" style="65"/>
  </cols>
  <sheetData>
    <row r="6" spans="2:10">
      <c r="B6" s="766"/>
      <c r="C6" s="766"/>
      <c r="D6" s="766"/>
      <c r="E6" s="766"/>
      <c r="F6" s="766"/>
      <c r="G6" s="766"/>
      <c r="H6" s="766"/>
      <c r="I6" s="766"/>
      <c r="J6" s="766"/>
    </row>
    <row r="7" spans="2:10">
      <c r="B7" s="234"/>
      <c r="C7" s="234"/>
      <c r="D7" s="234"/>
      <c r="E7" s="474"/>
      <c r="F7" s="234"/>
      <c r="G7" s="234"/>
      <c r="H7" s="234"/>
      <c r="I7" s="234"/>
      <c r="J7" s="474"/>
    </row>
    <row r="8" spans="2:10">
      <c r="B8" s="234"/>
      <c r="C8" s="234"/>
      <c r="D8" s="234"/>
      <c r="E8" s="474"/>
      <c r="F8" s="234"/>
      <c r="G8" s="234"/>
      <c r="H8" s="234"/>
      <c r="I8" s="234"/>
      <c r="J8" s="474"/>
    </row>
    <row r="9" spans="2:10">
      <c r="B9" s="767" t="s">
        <v>89</v>
      </c>
      <c r="C9" s="767"/>
      <c r="D9" s="767"/>
      <c r="E9" s="767"/>
      <c r="F9" s="767"/>
      <c r="G9" s="767"/>
      <c r="H9" s="767"/>
      <c r="I9" s="767"/>
      <c r="J9" s="767"/>
    </row>
    <row r="10" spans="2:10" ht="15" thickBot="1">
      <c r="B10" s="754" t="s">
        <v>90</v>
      </c>
      <c r="C10" s="754"/>
      <c r="D10" s="754"/>
      <c r="E10" s="754"/>
      <c r="F10" s="754"/>
      <c r="G10" s="754"/>
      <c r="H10" s="754"/>
      <c r="I10" s="754"/>
      <c r="J10" s="754"/>
    </row>
    <row r="11" spans="2:10">
      <c r="B11" s="66"/>
      <c r="C11" s="436"/>
      <c r="D11" s="67">
        <v>46022</v>
      </c>
      <c r="E11" s="504">
        <v>45657</v>
      </c>
      <c r="F11" s="68"/>
      <c r="G11" s="436"/>
      <c r="H11" s="436"/>
      <c r="I11" s="67">
        <f>+D11</f>
        <v>46022</v>
      </c>
      <c r="J11" s="519">
        <f>+E11</f>
        <v>45657</v>
      </c>
    </row>
    <row r="12" spans="2:10" ht="15" customHeight="1">
      <c r="B12" s="768" t="s">
        <v>91</v>
      </c>
      <c r="C12" s="770" t="s">
        <v>92</v>
      </c>
      <c r="D12" s="583" t="s">
        <v>93</v>
      </c>
      <c r="E12" s="505" t="s">
        <v>94</v>
      </c>
      <c r="F12" s="583"/>
      <c r="G12" s="770" t="s">
        <v>95</v>
      </c>
      <c r="H12" s="770" t="s">
        <v>92</v>
      </c>
      <c r="I12" s="583" t="s">
        <v>93</v>
      </c>
      <c r="J12" s="520" t="s">
        <v>94</v>
      </c>
    </row>
    <row r="13" spans="2:10" ht="15" thickBot="1">
      <c r="B13" s="769"/>
      <c r="C13" s="771"/>
      <c r="D13" s="437" t="s">
        <v>96</v>
      </c>
      <c r="E13" s="506" t="s">
        <v>97</v>
      </c>
      <c r="F13" s="437"/>
      <c r="G13" s="771"/>
      <c r="H13" s="771"/>
      <c r="I13" s="437" t="s">
        <v>96</v>
      </c>
      <c r="J13" s="521" t="s">
        <v>97</v>
      </c>
    </row>
    <row r="14" spans="2:10">
      <c r="B14" s="69"/>
      <c r="C14" s="419"/>
      <c r="D14" s="402"/>
      <c r="E14" s="507"/>
      <c r="F14" s="571"/>
      <c r="G14" s="69"/>
      <c r="H14" s="419"/>
      <c r="I14" s="402"/>
      <c r="J14" s="522"/>
    </row>
    <row r="15" spans="2:10">
      <c r="B15" s="399" t="s">
        <v>98</v>
      </c>
      <c r="C15" s="419"/>
      <c r="D15" s="650"/>
      <c r="E15" s="651"/>
      <c r="F15" s="571"/>
      <c r="G15" s="399" t="s">
        <v>99</v>
      </c>
      <c r="H15" s="419"/>
      <c r="I15" s="402"/>
      <c r="J15" s="522"/>
    </row>
    <row r="16" spans="2:10">
      <c r="B16" s="69"/>
      <c r="C16" s="419"/>
      <c r="D16" s="652"/>
      <c r="E16" s="653"/>
      <c r="F16" s="72"/>
      <c r="G16" s="69"/>
      <c r="H16" s="419"/>
      <c r="I16" s="402"/>
      <c r="J16" s="522"/>
    </row>
    <row r="17" spans="2:11">
      <c r="B17" s="70" t="s">
        <v>100</v>
      </c>
      <c r="C17" s="420"/>
      <c r="D17" s="654"/>
      <c r="E17" s="655"/>
      <c r="F17" s="72"/>
      <c r="G17" s="572" t="s">
        <v>101</v>
      </c>
      <c r="H17" s="431"/>
      <c r="I17" s="403"/>
      <c r="J17" s="523"/>
    </row>
    <row r="18" spans="2:11">
      <c r="B18" s="71" t="s">
        <v>102</v>
      </c>
      <c r="C18" s="419" t="s">
        <v>103</v>
      </c>
      <c r="D18" s="656">
        <v>1500000</v>
      </c>
      <c r="E18" s="657">
        <v>1500000</v>
      </c>
      <c r="F18" s="72"/>
      <c r="G18" s="573" t="s">
        <v>104</v>
      </c>
      <c r="H18" s="432"/>
      <c r="I18" s="404"/>
      <c r="J18" s="524"/>
    </row>
    <row r="19" spans="2:11">
      <c r="B19" s="71" t="s">
        <v>105</v>
      </c>
      <c r="C19" s="421"/>
      <c r="D19" s="656">
        <v>0</v>
      </c>
      <c r="E19" s="657">
        <v>0</v>
      </c>
      <c r="F19" s="72"/>
      <c r="G19" s="573" t="s">
        <v>106</v>
      </c>
      <c r="H19" s="433" t="s">
        <v>107</v>
      </c>
      <c r="I19" s="404">
        <f>+NOTAS!E319</f>
        <v>2910562</v>
      </c>
      <c r="J19" s="524">
        <v>2569927</v>
      </c>
    </row>
    <row r="20" spans="2:11">
      <c r="B20" s="71" t="s">
        <v>108</v>
      </c>
      <c r="C20" s="419" t="s">
        <v>103</v>
      </c>
      <c r="D20" s="656">
        <v>683355456</v>
      </c>
      <c r="E20" s="657">
        <v>1170265135</v>
      </c>
      <c r="F20" s="72"/>
      <c r="G20" s="574" t="s">
        <v>109</v>
      </c>
      <c r="H20" s="433" t="s">
        <v>110</v>
      </c>
      <c r="I20" s="404">
        <f>+NOTAS!J357</f>
        <v>0</v>
      </c>
      <c r="J20" s="524">
        <v>0</v>
      </c>
      <c r="K20" s="72"/>
    </row>
    <row r="21" spans="2:11">
      <c r="B21" s="71"/>
      <c r="C21" s="421"/>
      <c r="D21" s="407">
        <f>SUM(D18:D20)</f>
        <v>684855456</v>
      </c>
      <c r="E21" s="658">
        <f>SUM(E18:E20)</f>
        <v>1171765135</v>
      </c>
      <c r="F21" s="72"/>
      <c r="G21" s="573" t="s">
        <v>111</v>
      </c>
      <c r="H21" s="433" t="s">
        <v>112</v>
      </c>
      <c r="I21" s="404">
        <v>0</v>
      </c>
      <c r="J21" s="524">
        <v>0</v>
      </c>
    </row>
    <row r="22" spans="2:11">
      <c r="B22" s="71"/>
      <c r="C22" s="421"/>
      <c r="D22" s="584"/>
      <c r="E22" s="659"/>
      <c r="F22" s="72"/>
      <c r="G22" s="573" t="s">
        <v>113</v>
      </c>
      <c r="H22" s="433" t="s">
        <v>114</v>
      </c>
      <c r="I22" s="404">
        <v>0</v>
      </c>
      <c r="J22" s="524">
        <v>0</v>
      </c>
    </row>
    <row r="23" spans="2:11">
      <c r="B23" s="70" t="s">
        <v>115</v>
      </c>
      <c r="C23" s="422"/>
      <c r="D23" s="584"/>
      <c r="E23" s="660"/>
      <c r="F23" s="72"/>
      <c r="G23" s="69"/>
      <c r="H23" s="419"/>
      <c r="I23" s="397">
        <f>SUM(I18:I22)</f>
        <v>2910562</v>
      </c>
      <c r="J23" s="525">
        <f>SUM(J18:J22)</f>
        <v>2569927</v>
      </c>
    </row>
    <row r="24" spans="2:11">
      <c r="B24" s="71" t="s">
        <v>116</v>
      </c>
      <c r="C24" s="419" t="s">
        <v>117</v>
      </c>
      <c r="D24" s="661">
        <f>+NOTAS!G191</f>
        <v>654222668</v>
      </c>
      <c r="E24" s="662">
        <v>0</v>
      </c>
      <c r="F24" s="73"/>
      <c r="G24" s="572" t="s">
        <v>118</v>
      </c>
      <c r="H24" s="431"/>
      <c r="I24" s="403"/>
      <c r="J24" s="523"/>
    </row>
    <row r="25" spans="2:11">
      <c r="B25" s="71"/>
      <c r="C25" s="421"/>
      <c r="D25" s="407">
        <f>+D24</f>
        <v>654222668</v>
      </c>
      <c r="E25" s="658">
        <f>+E24</f>
        <v>0</v>
      </c>
      <c r="F25" s="73"/>
      <c r="G25" s="573" t="s">
        <v>119</v>
      </c>
      <c r="H25" s="433" t="s">
        <v>120</v>
      </c>
      <c r="I25" s="404">
        <v>0</v>
      </c>
      <c r="J25" s="524">
        <v>0</v>
      </c>
    </row>
    <row r="26" spans="2:11">
      <c r="B26" s="70" t="s">
        <v>121</v>
      </c>
      <c r="C26" s="422"/>
      <c r="D26" s="584"/>
      <c r="E26" s="663"/>
      <c r="F26" s="73"/>
      <c r="G26" s="573" t="s">
        <v>122</v>
      </c>
      <c r="H26" s="433" t="s">
        <v>120</v>
      </c>
      <c r="I26" s="404">
        <v>0</v>
      </c>
      <c r="J26" s="524">
        <v>0</v>
      </c>
    </row>
    <row r="27" spans="2:11">
      <c r="B27" s="71" t="s">
        <v>123</v>
      </c>
      <c r="C27" s="419" t="s">
        <v>124</v>
      </c>
      <c r="D27" s="656">
        <f>+NOTAS!E230</f>
        <v>148988730</v>
      </c>
      <c r="E27" s="660">
        <v>289449259</v>
      </c>
      <c r="F27" s="73"/>
      <c r="G27" s="573" t="s">
        <v>125</v>
      </c>
      <c r="H27" s="433" t="s">
        <v>120</v>
      </c>
      <c r="I27" s="404">
        <v>0</v>
      </c>
      <c r="J27" s="524">
        <v>0</v>
      </c>
    </row>
    <row r="28" spans="2:11">
      <c r="B28" s="71" t="s">
        <v>126</v>
      </c>
      <c r="C28" s="419"/>
      <c r="D28" s="584">
        <v>0</v>
      </c>
      <c r="E28" s="660">
        <v>0</v>
      </c>
      <c r="F28" s="73"/>
      <c r="G28" s="573"/>
      <c r="H28" s="432"/>
      <c r="I28" s="412">
        <v>0</v>
      </c>
      <c r="J28" s="526">
        <v>0</v>
      </c>
    </row>
    <row r="29" spans="2:11">
      <c r="B29" s="71" t="s">
        <v>127</v>
      </c>
      <c r="C29" s="419" t="s">
        <v>124</v>
      </c>
      <c r="D29" s="584">
        <f>+NOTAS!E239</f>
        <v>805148</v>
      </c>
      <c r="E29" s="660">
        <v>15831327</v>
      </c>
      <c r="F29" s="73"/>
      <c r="G29" s="575" t="s">
        <v>128</v>
      </c>
      <c r="H29" s="434"/>
      <c r="I29" s="413"/>
      <c r="J29" s="527"/>
    </row>
    <row r="30" spans="2:11">
      <c r="B30" s="71" t="s">
        <v>129</v>
      </c>
      <c r="C30" s="419"/>
      <c r="D30" s="584">
        <v>0</v>
      </c>
      <c r="E30" s="660">
        <v>0</v>
      </c>
      <c r="F30" s="73"/>
      <c r="G30" s="573" t="s">
        <v>130</v>
      </c>
      <c r="H30" s="433" t="s">
        <v>131</v>
      </c>
      <c r="I30" s="408">
        <f>+NOTAS!E329</f>
        <v>15211482</v>
      </c>
      <c r="J30" s="528">
        <v>159206128</v>
      </c>
    </row>
    <row r="31" spans="2:11">
      <c r="B31" s="772" t="s">
        <v>132</v>
      </c>
      <c r="C31" s="423"/>
      <c r="D31" s="774">
        <f>+NOTAS!G383</f>
        <v>239977669</v>
      </c>
      <c r="E31" s="775">
        <v>674361143</v>
      </c>
      <c r="F31" s="73"/>
      <c r="G31" s="573" t="s">
        <v>133</v>
      </c>
      <c r="H31" s="433" t="s">
        <v>131</v>
      </c>
      <c r="I31" s="408">
        <f>+NOTAS!E328</f>
        <v>17460544</v>
      </c>
      <c r="J31" s="528">
        <v>1603461</v>
      </c>
    </row>
    <row r="32" spans="2:11">
      <c r="B32" s="773"/>
      <c r="C32" s="419" t="s">
        <v>134</v>
      </c>
      <c r="D32" s="774"/>
      <c r="E32" s="775"/>
      <c r="F32" s="73"/>
      <c r="G32" s="573" t="s">
        <v>135</v>
      </c>
      <c r="H32" s="433" t="s">
        <v>131</v>
      </c>
      <c r="I32" s="408">
        <f>+NOTAS!E326</f>
        <v>0</v>
      </c>
      <c r="J32" s="528">
        <v>0</v>
      </c>
    </row>
    <row r="33" spans="2:11">
      <c r="B33" s="71" t="s">
        <v>136</v>
      </c>
      <c r="C33" s="421"/>
      <c r="D33" s="584">
        <v>0</v>
      </c>
      <c r="E33" s="660">
        <v>0</v>
      </c>
      <c r="F33" s="73"/>
      <c r="G33" s="573" t="s">
        <v>137</v>
      </c>
      <c r="H33" s="433" t="s">
        <v>131</v>
      </c>
      <c r="I33" s="408">
        <f>+NOTAS!E327</f>
        <v>0</v>
      </c>
      <c r="J33" s="528">
        <v>0</v>
      </c>
    </row>
    <row r="34" spans="2:11">
      <c r="B34" s="71" t="s">
        <v>138</v>
      </c>
      <c r="C34" s="421"/>
      <c r="D34" s="584">
        <v>0</v>
      </c>
      <c r="E34" s="660">
        <v>0</v>
      </c>
      <c r="F34" s="73"/>
      <c r="G34" s="573" t="s">
        <v>139</v>
      </c>
      <c r="H34" s="433" t="s">
        <v>131</v>
      </c>
      <c r="I34" s="408">
        <f>+NOTAS!E325</f>
        <v>10163876</v>
      </c>
      <c r="J34" s="528">
        <v>6360989</v>
      </c>
    </row>
    <row r="35" spans="2:11">
      <c r="B35" s="71" t="s">
        <v>140</v>
      </c>
      <c r="C35" s="421"/>
      <c r="D35" s="584"/>
      <c r="E35" s="660"/>
      <c r="F35" s="73"/>
      <c r="G35" s="573"/>
      <c r="H35" s="433"/>
      <c r="I35" s="397">
        <f>SUM(I30:I34)</f>
        <v>42835902</v>
      </c>
      <c r="J35" s="534">
        <f>SUM(J30:J34)</f>
        <v>167170578</v>
      </c>
    </row>
    <row r="36" spans="2:11">
      <c r="B36" s="71"/>
      <c r="C36" s="421"/>
      <c r="D36" s="584"/>
      <c r="E36" s="664"/>
      <c r="F36" s="73"/>
      <c r="G36" s="575" t="s">
        <v>141</v>
      </c>
      <c r="H36" s="434"/>
      <c r="I36" s="576"/>
      <c r="J36" s="529"/>
    </row>
    <row r="37" spans="2:11">
      <c r="B37" s="69"/>
      <c r="C37" s="419"/>
      <c r="D37" s="407">
        <f>SUM(D27:D36)</f>
        <v>389771547</v>
      </c>
      <c r="E37" s="658">
        <f>SUM(E27:E36)</f>
        <v>979641729</v>
      </c>
      <c r="F37" s="73"/>
      <c r="G37" s="573" t="s">
        <v>142</v>
      </c>
      <c r="H37" s="432"/>
      <c r="I37" s="576">
        <v>0</v>
      </c>
      <c r="J37" s="528">
        <v>0</v>
      </c>
    </row>
    <row r="38" spans="2:11">
      <c r="B38" s="71"/>
      <c r="C38" s="421"/>
      <c r="D38" s="576"/>
      <c r="E38" s="508"/>
      <c r="F38" s="262"/>
      <c r="G38" s="573" t="s">
        <v>143</v>
      </c>
      <c r="H38" s="432"/>
      <c r="I38" s="576">
        <v>0</v>
      </c>
      <c r="J38" s="528">
        <v>0</v>
      </c>
    </row>
    <row r="39" spans="2:11">
      <c r="B39" s="71"/>
      <c r="C39" s="421"/>
      <c r="D39" s="576"/>
      <c r="E39" s="475"/>
      <c r="F39" s="262"/>
      <c r="G39" s="573" t="s">
        <v>144</v>
      </c>
      <c r="H39" s="433" t="s">
        <v>145</v>
      </c>
      <c r="I39" s="576">
        <v>0</v>
      </c>
      <c r="J39" s="528">
        <v>0</v>
      </c>
    </row>
    <row r="40" spans="2:11">
      <c r="B40" s="71"/>
      <c r="C40" s="421"/>
      <c r="D40" s="576"/>
      <c r="E40" s="475"/>
      <c r="F40" s="262"/>
      <c r="G40" s="573"/>
      <c r="H40" s="432"/>
      <c r="I40" s="397">
        <f>+I39</f>
        <v>0</v>
      </c>
      <c r="J40" s="525">
        <f>+J39</f>
        <v>0</v>
      </c>
    </row>
    <row r="41" spans="2:11">
      <c r="B41" s="70" t="s">
        <v>146</v>
      </c>
      <c r="C41" s="422"/>
      <c r="D41" s="576"/>
      <c r="E41" s="509"/>
      <c r="F41" s="262"/>
      <c r="G41" s="577" t="s">
        <v>147</v>
      </c>
      <c r="H41" s="432"/>
      <c r="I41" s="397">
        <f>+I35+I23</f>
        <v>45746464</v>
      </c>
      <c r="J41" s="534">
        <f>+J35+J23</f>
        <v>169740505</v>
      </c>
    </row>
    <row r="42" spans="2:11">
      <c r="B42" s="71" t="s">
        <v>148</v>
      </c>
      <c r="C42" s="419" t="s">
        <v>149</v>
      </c>
      <c r="D42" s="576">
        <f>+NOTAS!E295</f>
        <v>2000000</v>
      </c>
      <c r="E42" s="261">
        <v>0</v>
      </c>
      <c r="F42" s="262"/>
      <c r="G42" s="69"/>
      <c r="H42" s="419"/>
      <c r="J42" s="562"/>
    </row>
    <row r="43" spans="2:11">
      <c r="B43" s="71"/>
      <c r="C43" s="421"/>
      <c r="D43" s="397">
        <f>+D42</f>
        <v>2000000</v>
      </c>
      <c r="E43" s="478">
        <f>+E42</f>
        <v>0</v>
      </c>
      <c r="F43" s="262"/>
      <c r="G43" s="400" t="s">
        <v>150</v>
      </c>
      <c r="H43" s="432"/>
      <c r="I43" s="414"/>
      <c r="J43" s="530"/>
    </row>
    <row r="44" spans="2:11">
      <c r="B44" s="400" t="s">
        <v>151</v>
      </c>
      <c r="C44" s="421"/>
      <c r="D44" s="397">
        <f>+D21+D25+D37+D43</f>
        <v>1730849671</v>
      </c>
      <c r="E44" s="478">
        <f>+E21+E25+E37+E43</f>
        <v>2151406864</v>
      </c>
      <c r="F44" s="262"/>
      <c r="G44" s="69"/>
      <c r="H44" s="419"/>
      <c r="I44" s="508"/>
      <c r="J44" s="562"/>
      <c r="K44" s="9"/>
    </row>
    <row r="45" spans="2:11">
      <c r="B45" s="69"/>
      <c r="C45" s="421"/>
      <c r="D45" s="74"/>
      <c r="E45" s="510"/>
      <c r="F45" s="262"/>
      <c r="G45" s="572" t="s">
        <v>152</v>
      </c>
      <c r="H45" s="434"/>
      <c r="I45" s="475"/>
      <c r="J45" s="586"/>
    </row>
    <row r="46" spans="2:11">
      <c r="B46" s="400" t="s">
        <v>153</v>
      </c>
      <c r="C46" s="421"/>
      <c r="D46" s="405"/>
      <c r="E46" s="481"/>
      <c r="F46" s="263"/>
      <c r="G46" s="573" t="s">
        <v>154</v>
      </c>
      <c r="H46" s="432"/>
      <c r="I46" s="475">
        <v>0</v>
      </c>
      <c r="J46" s="527">
        <v>0</v>
      </c>
    </row>
    <row r="47" spans="2:11">
      <c r="B47" s="69"/>
      <c r="C47" s="421"/>
      <c r="D47" s="406"/>
      <c r="E47" s="511"/>
      <c r="F47" s="263"/>
      <c r="G47" s="573" t="s">
        <v>155</v>
      </c>
      <c r="H47" s="432"/>
      <c r="I47" s="475">
        <v>0</v>
      </c>
      <c r="J47" s="527">
        <v>0</v>
      </c>
    </row>
    <row r="48" spans="2:11">
      <c r="B48" s="70" t="s">
        <v>156</v>
      </c>
      <c r="C48" s="422"/>
      <c r="D48" s="576"/>
      <c r="E48" s="261"/>
      <c r="F48" s="263"/>
      <c r="G48" s="573" t="s">
        <v>157</v>
      </c>
      <c r="H48" s="432"/>
      <c r="I48" s="475">
        <v>0</v>
      </c>
      <c r="J48" s="527">
        <v>0</v>
      </c>
    </row>
    <row r="49" spans="2:10">
      <c r="B49" s="71" t="s">
        <v>158</v>
      </c>
      <c r="C49" s="419"/>
      <c r="D49" s="576">
        <v>0</v>
      </c>
      <c r="E49" s="261">
        <v>0</v>
      </c>
      <c r="F49" s="263"/>
      <c r="G49" s="573" t="s">
        <v>159</v>
      </c>
      <c r="H49" s="432"/>
      <c r="I49" s="475">
        <v>0</v>
      </c>
      <c r="J49" s="527">
        <v>0</v>
      </c>
    </row>
    <row r="50" spans="2:10">
      <c r="B50" s="359" t="s">
        <v>160</v>
      </c>
      <c r="C50" s="424" t="s">
        <v>117</v>
      </c>
      <c r="D50" s="584">
        <f>+NOTAS!G199+NOTAS!G206+NOTAS!G209+NOTAS!G212</f>
        <v>2743840493</v>
      </c>
      <c r="E50" s="261">
        <v>2737396186</v>
      </c>
      <c r="F50" s="263"/>
      <c r="G50" s="573" t="s">
        <v>161</v>
      </c>
      <c r="H50" s="433" t="s">
        <v>110</v>
      </c>
      <c r="I50" s="475">
        <v>0</v>
      </c>
      <c r="J50" s="527">
        <v>0</v>
      </c>
    </row>
    <row r="51" spans="2:10">
      <c r="B51" s="359" t="s">
        <v>162</v>
      </c>
      <c r="C51" s="424" t="s">
        <v>117</v>
      </c>
      <c r="D51" s="584">
        <f>+NOTAS!F223</f>
        <v>1560000000</v>
      </c>
      <c r="E51" s="261">
        <v>1003000000</v>
      </c>
      <c r="F51" s="263"/>
      <c r="G51" s="573" t="s">
        <v>163</v>
      </c>
      <c r="H51" s="433" t="s">
        <v>107</v>
      </c>
      <c r="I51" s="476">
        <v>0</v>
      </c>
      <c r="J51" s="527">
        <v>0</v>
      </c>
    </row>
    <row r="52" spans="2:10">
      <c r="B52" s="359" t="s">
        <v>164</v>
      </c>
      <c r="C52" s="425"/>
      <c r="D52" s="585"/>
      <c r="E52" s="263"/>
      <c r="F52" s="263"/>
      <c r="G52" s="573"/>
      <c r="H52" s="432"/>
      <c r="I52" s="416">
        <v>0</v>
      </c>
      <c r="J52" s="532">
        <v>0</v>
      </c>
    </row>
    <row r="53" spans="2:10">
      <c r="B53" s="359"/>
      <c r="C53" s="425"/>
      <c r="D53" s="407">
        <f>+D50+D51</f>
        <v>4303840493</v>
      </c>
      <c r="E53" s="478">
        <f>+E50+E51</f>
        <v>3740396186</v>
      </c>
      <c r="F53" s="263"/>
      <c r="G53" s="575" t="s">
        <v>118</v>
      </c>
      <c r="H53" s="434"/>
      <c r="I53" s="415"/>
      <c r="J53" s="531"/>
    </row>
    <row r="54" spans="2:10">
      <c r="B54" s="401" t="s">
        <v>165</v>
      </c>
      <c r="C54" s="426"/>
      <c r="D54" s="585"/>
      <c r="E54" s="263"/>
      <c r="F54" s="263"/>
      <c r="G54" s="573" t="s">
        <v>166</v>
      </c>
      <c r="H54" s="432"/>
      <c r="I54" s="576">
        <v>0</v>
      </c>
      <c r="J54" s="528">
        <v>0</v>
      </c>
    </row>
    <row r="55" spans="2:10">
      <c r="B55" s="359" t="s">
        <v>123</v>
      </c>
      <c r="C55" s="425"/>
      <c r="D55" s="585">
        <v>0</v>
      </c>
      <c r="E55" s="263">
        <v>0</v>
      </c>
      <c r="F55" s="263"/>
      <c r="G55" s="573" t="s">
        <v>125</v>
      </c>
      <c r="H55" s="432"/>
      <c r="I55" s="576">
        <v>0</v>
      </c>
      <c r="J55" s="528">
        <v>0</v>
      </c>
    </row>
    <row r="56" spans="2:10">
      <c r="B56" s="359" t="s">
        <v>167</v>
      </c>
      <c r="C56" s="419" t="s">
        <v>124</v>
      </c>
      <c r="D56" s="584">
        <f>+NOTAS!E245</f>
        <v>0</v>
      </c>
      <c r="E56" s="261">
        <v>10815633</v>
      </c>
      <c r="F56" s="263"/>
      <c r="G56" s="578"/>
      <c r="H56" s="433"/>
      <c r="I56" s="416">
        <v>0</v>
      </c>
      <c r="J56" s="532">
        <v>0</v>
      </c>
    </row>
    <row r="57" spans="2:10">
      <c r="B57" s="359" t="s">
        <v>168</v>
      </c>
      <c r="C57" s="425"/>
      <c r="D57" s="584">
        <v>0</v>
      </c>
      <c r="E57" s="261">
        <v>0</v>
      </c>
      <c r="F57" s="263"/>
      <c r="G57" s="575" t="s">
        <v>169</v>
      </c>
      <c r="H57" s="434"/>
      <c r="I57" s="417"/>
      <c r="J57" s="533"/>
    </row>
    <row r="58" spans="2:10">
      <c r="B58" s="71" t="s">
        <v>129</v>
      </c>
      <c r="C58" s="421"/>
      <c r="D58" s="576">
        <v>0</v>
      </c>
      <c r="E58" s="261">
        <v>0</v>
      </c>
      <c r="F58" s="263"/>
      <c r="G58" s="573" t="s">
        <v>170</v>
      </c>
      <c r="H58" s="432"/>
      <c r="I58" s="576">
        <v>0</v>
      </c>
      <c r="J58" s="528">
        <v>0</v>
      </c>
    </row>
    <row r="59" spans="2:10">
      <c r="B59" s="71" t="s">
        <v>171</v>
      </c>
      <c r="C59" s="421"/>
      <c r="D59" s="576">
        <v>0</v>
      </c>
      <c r="E59" s="261">
        <v>0</v>
      </c>
      <c r="F59" s="263"/>
      <c r="G59" s="71" t="s">
        <v>172</v>
      </c>
      <c r="H59" s="421"/>
      <c r="I59" s="576">
        <v>0</v>
      </c>
      <c r="J59" s="528">
        <v>0</v>
      </c>
    </row>
    <row r="60" spans="2:10">
      <c r="B60" s="71" t="s">
        <v>173</v>
      </c>
      <c r="C60" s="421"/>
      <c r="D60" s="576">
        <v>0</v>
      </c>
      <c r="E60" s="261">
        <v>0</v>
      </c>
      <c r="F60" s="263"/>
      <c r="G60" s="573" t="s">
        <v>174</v>
      </c>
      <c r="H60" s="433" t="s">
        <v>145</v>
      </c>
      <c r="I60" s="576">
        <f>+NOTAS!F371</f>
        <v>0</v>
      </c>
      <c r="J60" s="528">
        <v>0</v>
      </c>
    </row>
    <row r="61" spans="2:10">
      <c r="B61" s="71" t="s">
        <v>136</v>
      </c>
      <c r="C61" s="421"/>
      <c r="D61" s="576">
        <v>0</v>
      </c>
      <c r="E61" s="261">
        <v>0</v>
      </c>
      <c r="F61" s="263"/>
      <c r="G61" s="573"/>
      <c r="H61" s="432"/>
      <c r="I61" s="416">
        <f>+I60</f>
        <v>0</v>
      </c>
      <c r="J61" s="525">
        <f>+J60</f>
        <v>0</v>
      </c>
    </row>
    <row r="62" spans="2:10">
      <c r="B62" s="71" t="s">
        <v>138</v>
      </c>
      <c r="C62" s="421"/>
      <c r="D62" s="576">
        <v>0</v>
      </c>
      <c r="E62" s="261">
        <v>0</v>
      </c>
      <c r="F62" s="263"/>
      <c r="G62" s="76" t="s">
        <v>175</v>
      </c>
      <c r="H62" s="432"/>
      <c r="I62" s="416">
        <f>+I60</f>
        <v>0</v>
      </c>
      <c r="J62" s="525">
        <f>+J60</f>
        <v>0</v>
      </c>
    </row>
    <row r="63" spans="2:10">
      <c r="B63" s="71" t="s">
        <v>176</v>
      </c>
      <c r="C63" s="421"/>
      <c r="D63" s="576">
        <v>0</v>
      </c>
      <c r="E63" s="261">
        <v>0</v>
      </c>
      <c r="F63" s="263"/>
      <c r="G63" s="578"/>
      <c r="H63" s="432"/>
      <c r="I63" s="72"/>
      <c r="J63" s="533"/>
    </row>
    <row r="64" spans="2:10">
      <c r="B64" s="71" t="s">
        <v>140</v>
      </c>
      <c r="C64" s="421"/>
      <c r="D64" s="576">
        <v>0</v>
      </c>
      <c r="E64" s="261">
        <v>0</v>
      </c>
      <c r="F64" s="263"/>
      <c r="G64" s="76" t="s">
        <v>177</v>
      </c>
      <c r="H64" s="432"/>
      <c r="I64" s="397">
        <f>+I41+I62</f>
        <v>45746464</v>
      </c>
      <c r="J64" s="534">
        <f>+J41+J62</f>
        <v>169740505</v>
      </c>
    </row>
    <row r="65" spans="2:11">
      <c r="B65" s="71"/>
      <c r="C65" s="421"/>
      <c r="D65" s="397">
        <f>+D56</f>
        <v>0</v>
      </c>
      <c r="E65" s="478">
        <f>+E56</f>
        <v>10815633</v>
      </c>
      <c r="F65" s="263"/>
      <c r="G65" s="69"/>
      <c r="H65" s="419"/>
      <c r="I65" s="508"/>
      <c r="J65" s="562"/>
      <c r="K65" s="9"/>
    </row>
    <row r="66" spans="2:11">
      <c r="B66" s="71"/>
      <c r="C66" s="421"/>
      <c r="D66" s="576"/>
      <c r="E66" s="475"/>
      <c r="F66" s="263"/>
      <c r="G66" s="580" t="s">
        <v>178</v>
      </c>
      <c r="H66" s="419"/>
      <c r="I66" s="480"/>
      <c r="J66" s="562"/>
    </row>
    <row r="67" spans="2:11">
      <c r="B67" s="75" t="s">
        <v>179</v>
      </c>
      <c r="C67" s="422"/>
      <c r="D67" s="576"/>
      <c r="E67" s="261"/>
      <c r="F67" s="263"/>
      <c r="G67" s="578"/>
      <c r="H67" s="432"/>
      <c r="I67" s="479"/>
      <c r="J67" s="561"/>
    </row>
    <row r="68" spans="2:11">
      <c r="B68" s="71" t="s">
        <v>179</v>
      </c>
      <c r="C68" s="419" t="s">
        <v>180</v>
      </c>
      <c r="D68" s="576">
        <f>+NOTAS!O267</f>
        <v>147296187</v>
      </c>
      <c r="E68" s="261">
        <v>140795502</v>
      </c>
      <c r="F68" s="263"/>
      <c r="G68" s="575" t="s">
        <v>181</v>
      </c>
      <c r="H68" s="419"/>
      <c r="I68" s="475">
        <v>10000000000</v>
      </c>
      <c r="J68" s="528">
        <v>10000000000</v>
      </c>
    </row>
    <row r="69" spans="2:11">
      <c r="B69" s="71" t="s">
        <v>182</v>
      </c>
      <c r="C69" s="421"/>
      <c r="D69" s="408"/>
      <c r="E69" s="475"/>
      <c r="F69" s="262"/>
      <c r="G69" s="573" t="s">
        <v>183</v>
      </c>
      <c r="H69" s="433"/>
      <c r="I69" s="475">
        <v>-3500000000</v>
      </c>
      <c r="J69" s="528">
        <v>-3500000000</v>
      </c>
    </row>
    <row r="70" spans="2:11">
      <c r="B70" s="71"/>
      <c r="C70" s="421"/>
      <c r="D70" s="397">
        <f>+D68+D69</f>
        <v>147296187</v>
      </c>
      <c r="E70" s="512">
        <f>+E68+E69</f>
        <v>140795502</v>
      </c>
      <c r="F70" s="262"/>
      <c r="G70" s="573" t="s">
        <v>184</v>
      </c>
      <c r="H70" s="434"/>
      <c r="I70" s="478">
        <f>SUM(I68:I69)</f>
        <v>6500000000</v>
      </c>
      <c r="J70" s="534">
        <f>SUM(J68:J69)</f>
        <v>6500000000</v>
      </c>
    </row>
    <row r="71" spans="2:11">
      <c r="B71" s="69"/>
      <c r="C71" s="419"/>
      <c r="D71" s="409"/>
      <c r="E71" s="513"/>
      <c r="F71" s="262"/>
      <c r="G71" s="69"/>
      <c r="H71" s="432"/>
      <c r="I71" s="480"/>
      <c r="J71" s="535"/>
    </row>
    <row r="72" spans="2:11">
      <c r="B72" s="75" t="s">
        <v>185</v>
      </c>
      <c r="C72" s="422"/>
      <c r="D72" s="79"/>
      <c r="E72" s="513"/>
      <c r="F72" s="263"/>
      <c r="G72" s="575" t="s">
        <v>186</v>
      </c>
      <c r="H72" s="432"/>
      <c r="I72" s="259"/>
      <c r="J72" s="535"/>
    </row>
    <row r="73" spans="2:11">
      <c r="B73" s="71" t="s">
        <v>187</v>
      </c>
      <c r="C73" s="419" t="s">
        <v>188</v>
      </c>
      <c r="D73" s="576">
        <f>+NOTAS!H284</f>
        <v>38734903</v>
      </c>
      <c r="E73" s="261">
        <v>50066213</v>
      </c>
      <c r="F73" s="263"/>
      <c r="G73" s="573" t="s">
        <v>189</v>
      </c>
      <c r="H73" s="432"/>
      <c r="I73" s="475">
        <v>50175422</v>
      </c>
      <c r="J73" s="535">
        <v>50175422</v>
      </c>
    </row>
    <row r="74" spans="2:11" hidden="1">
      <c r="B74" s="71" t="s">
        <v>190</v>
      </c>
      <c r="C74" s="421"/>
      <c r="D74" s="80">
        <v>0</v>
      </c>
      <c r="E74" s="514"/>
      <c r="F74" s="263"/>
      <c r="G74" s="69"/>
      <c r="H74" s="432"/>
      <c r="I74" s="259"/>
      <c r="J74" s="535"/>
    </row>
    <row r="75" spans="2:11" hidden="1">
      <c r="B75" s="71" t="s">
        <v>191</v>
      </c>
      <c r="C75" s="421"/>
      <c r="D75" s="80">
        <v>0</v>
      </c>
      <c r="E75" s="514"/>
      <c r="F75" s="263"/>
      <c r="G75" s="575" t="s">
        <v>186</v>
      </c>
      <c r="H75" s="433" t="s">
        <v>192</v>
      </c>
      <c r="I75" s="259"/>
      <c r="J75" s="535"/>
    </row>
    <row r="76" spans="2:11" hidden="1">
      <c r="B76" s="71" t="s">
        <v>193</v>
      </c>
      <c r="C76" s="421"/>
      <c r="D76" s="410"/>
      <c r="E76" s="515"/>
      <c r="F76" s="263"/>
      <c r="G76" s="71" t="s">
        <v>194</v>
      </c>
      <c r="H76" s="432"/>
      <c r="I76" s="475">
        <v>50175422</v>
      </c>
      <c r="J76" s="535"/>
    </row>
    <row r="77" spans="2:11">
      <c r="B77" s="69"/>
      <c r="C77" s="419"/>
      <c r="D77" s="397">
        <f>SUM(D73:D76)</f>
        <v>38734903</v>
      </c>
      <c r="E77" s="512">
        <f>+E73+E76</f>
        <v>50066213</v>
      </c>
      <c r="F77" s="263"/>
      <c r="G77" s="573" t="s">
        <v>195</v>
      </c>
      <c r="H77" s="432"/>
      <c r="I77" s="475">
        <v>660000000</v>
      </c>
      <c r="J77" s="528">
        <v>103000000</v>
      </c>
    </row>
    <row r="78" spans="2:11">
      <c r="B78" s="69" t="s">
        <v>196</v>
      </c>
      <c r="C78" s="419"/>
      <c r="D78" s="72"/>
      <c r="E78" s="261"/>
      <c r="F78" s="263"/>
      <c r="G78" s="69"/>
      <c r="H78" s="419"/>
      <c r="I78" s="478">
        <f>+I73+I77</f>
        <v>710175422</v>
      </c>
      <c r="J78" s="525">
        <f>SUM(J73:J77)</f>
        <v>153175422</v>
      </c>
    </row>
    <row r="79" spans="2:11">
      <c r="B79" s="71" t="s">
        <v>197</v>
      </c>
      <c r="C79" s="419" t="s">
        <v>198</v>
      </c>
      <c r="D79" s="576">
        <v>0</v>
      </c>
      <c r="E79" s="261">
        <v>0</v>
      </c>
      <c r="F79" s="263"/>
      <c r="G79" s="575" t="s">
        <v>199</v>
      </c>
      <c r="H79" s="432"/>
      <c r="I79" s="259"/>
      <c r="J79" s="535"/>
    </row>
    <row r="80" spans="2:11">
      <c r="B80" s="71"/>
      <c r="C80" s="421"/>
      <c r="D80" s="398">
        <f>+D79</f>
        <v>0</v>
      </c>
      <c r="E80" s="77">
        <f>+E79</f>
        <v>0</v>
      </c>
      <c r="F80" s="263"/>
      <c r="G80" s="573" t="s">
        <v>200</v>
      </c>
      <c r="H80" s="432"/>
      <c r="I80" s="475">
        <v>-729435529</v>
      </c>
      <c r="J80" s="527">
        <v>-1682768539</v>
      </c>
    </row>
    <row r="81" spans="2:13">
      <c r="B81" s="69"/>
      <c r="C81" s="419"/>
      <c r="D81" s="79"/>
      <c r="E81" s="514"/>
      <c r="F81" s="263"/>
      <c r="G81" s="573" t="s">
        <v>199</v>
      </c>
      <c r="H81" s="432"/>
      <c r="I81" s="475">
        <v>-305765103</v>
      </c>
      <c r="J81" s="527">
        <v>953333010</v>
      </c>
    </row>
    <row r="82" spans="2:13">
      <c r="B82" s="69"/>
      <c r="C82" s="477"/>
      <c r="D82" s="481"/>
      <c r="E82" s="516"/>
      <c r="F82" s="72"/>
      <c r="G82" s="573"/>
      <c r="H82" s="432"/>
      <c r="I82" s="478">
        <f>SUM(I80:I81)</f>
        <v>-1035200632</v>
      </c>
      <c r="J82" s="534">
        <f>SUM(J80:J81)</f>
        <v>-729435529</v>
      </c>
    </row>
    <row r="83" spans="2:13">
      <c r="B83" s="76" t="s">
        <v>201</v>
      </c>
      <c r="C83" s="419"/>
      <c r="D83" s="398">
        <f>+D53+D65+D70+D77+D80</f>
        <v>4489871583</v>
      </c>
      <c r="E83" s="517">
        <f>+E53+E65+E70+E77+E80</f>
        <v>3942073534</v>
      </c>
      <c r="F83" s="263"/>
      <c r="G83" s="76" t="s">
        <v>202</v>
      </c>
      <c r="H83" s="419"/>
      <c r="I83" s="478">
        <f>+I70+I78+I82</f>
        <v>6174974790</v>
      </c>
      <c r="J83" s="525">
        <f>+J70+J78+J82</f>
        <v>5923739893</v>
      </c>
    </row>
    <row r="84" spans="2:13" ht="15" thickBot="1">
      <c r="B84" s="69"/>
      <c r="C84" s="419"/>
      <c r="D84" s="411"/>
      <c r="E84" s="518"/>
      <c r="F84" s="263"/>
      <c r="G84" s="581"/>
      <c r="H84" s="480"/>
      <c r="I84" s="582"/>
      <c r="J84" s="579"/>
    </row>
    <row r="85" spans="2:13" ht="15" thickBot="1">
      <c r="B85" s="78" t="s">
        <v>203</v>
      </c>
      <c r="C85" s="427"/>
      <c r="D85" s="315">
        <f>+D44+D83</f>
        <v>6220721254</v>
      </c>
      <c r="E85" s="285">
        <f>+E44+E83</f>
        <v>6093480398</v>
      </c>
      <c r="F85" s="284"/>
      <c r="G85" s="78" t="s">
        <v>204</v>
      </c>
      <c r="H85" s="427"/>
      <c r="I85" s="285">
        <f>+I83+I64</f>
        <v>6220721254</v>
      </c>
      <c r="J85" s="285">
        <f>+J64+J83</f>
        <v>6093480398</v>
      </c>
      <c r="K85" s="281">
        <f>+D85-I85</f>
        <v>0</v>
      </c>
      <c r="L85" s="281">
        <f>+E85-J85</f>
        <v>0</v>
      </c>
      <c r="M85" s="327"/>
    </row>
    <row r="86" spans="2:13" ht="15" thickBot="1">
      <c r="B86" s="69"/>
      <c r="D86" s="72"/>
      <c r="E86" s="72"/>
      <c r="F86" s="72"/>
      <c r="I86" s="72"/>
      <c r="J86" s="535"/>
    </row>
    <row r="87" spans="2:13" ht="15" thickBot="1">
      <c r="B87" s="78"/>
      <c r="C87" s="428"/>
      <c r="D87" s="285" t="s">
        <v>205</v>
      </c>
      <c r="E87" s="285" t="s">
        <v>206</v>
      </c>
      <c r="F87" s="315"/>
      <c r="G87" s="78"/>
      <c r="H87" s="428"/>
      <c r="I87" s="285" t="s">
        <v>205</v>
      </c>
      <c r="J87" s="285" t="s">
        <v>206</v>
      </c>
    </row>
    <row r="88" spans="2:13">
      <c r="B88" s="328" t="s">
        <v>207</v>
      </c>
      <c r="C88" s="418">
        <v>12</v>
      </c>
      <c r="D88" s="283">
        <f>+NOTAS!E606</f>
        <v>219696019329</v>
      </c>
      <c r="E88" s="283">
        <v>323029722549</v>
      </c>
      <c r="F88" s="283"/>
      <c r="G88" s="282" t="s">
        <v>208</v>
      </c>
      <c r="H88" s="418">
        <v>12</v>
      </c>
      <c r="I88" s="283">
        <f>+NOTAS!E611</f>
        <v>219696019329</v>
      </c>
      <c r="J88" s="536">
        <f>+E88</f>
        <v>323029722549</v>
      </c>
    </row>
    <row r="89" spans="2:13" ht="15" thickBot="1">
      <c r="B89" s="329" t="s">
        <v>209</v>
      </c>
      <c r="C89" s="429"/>
      <c r="D89" s="330">
        <v>0</v>
      </c>
      <c r="E89" s="330">
        <v>0</v>
      </c>
      <c r="F89" s="330"/>
      <c r="G89" s="331" t="s">
        <v>210</v>
      </c>
      <c r="H89" s="435"/>
      <c r="I89" s="330">
        <v>0</v>
      </c>
      <c r="J89" s="537">
        <v>0</v>
      </c>
    </row>
    <row r="90" spans="2:13">
      <c r="D90" s="72"/>
      <c r="E90" s="72"/>
      <c r="F90" s="72"/>
      <c r="I90" s="72"/>
      <c r="J90" s="72"/>
    </row>
    <row r="91" spans="2:13">
      <c r="D91" s="72"/>
      <c r="E91" s="72"/>
      <c r="F91" s="72"/>
      <c r="I91" s="72"/>
      <c r="J91" s="72"/>
    </row>
    <row r="92" spans="2:13">
      <c r="B92" s="258" t="s">
        <v>211</v>
      </c>
      <c r="C92" s="430"/>
      <c r="D92" s="79"/>
      <c r="E92" s="80"/>
      <c r="F92" s="72"/>
      <c r="G92" s="72"/>
      <c r="H92" s="81"/>
      <c r="I92" s="80"/>
      <c r="J92" s="80"/>
    </row>
    <row r="93" spans="2:13">
      <c r="B93" s="81"/>
      <c r="C93" s="81"/>
      <c r="E93" s="82"/>
      <c r="F93" s="82"/>
      <c r="G93" s="233"/>
      <c r="I93" s="754"/>
      <c r="J93" s="754"/>
      <c r="M93" s="65" t="s">
        <v>212</v>
      </c>
    </row>
    <row r="94" spans="2:13">
      <c r="B94" s="72"/>
      <c r="C94" s="81"/>
      <c r="D94" s="72"/>
      <c r="E94" s="72"/>
      <c r="F94" s="233"/>
      <c r="I94" s="754"/>
      <c r="J94" s="754"/>
    </row>
    <row r="95" spans="2:13">
      <c r="B95" s="72"/>
      <c r="C95" s="81"/>
      <c r="E95" s="82"/>
      <c r="F95" s="81"/>
      <c r="J95" s="538"/>
    </row>
    <row r="96" spans="2:13">
      <c r="B96" s="72"/>
      <c r="C96" s="81"/>
      <c r="E96" s="82"/>
      <c r="F96" s="81"/>
      <c r="J96" s="538"/>
    </row>
    <row r="97" spans="1:10">
      <c r="B97" s="252" t="s">
        <v>83</v>
      </c>
      <c r="C97" s="81"/>
      <c r="D97" s="252" t="s">
        <v>84</v>
      </c>
      <c r="E97" s="82"/>
      <c r="F97" s="81"/>
      <c r="G97" s="252" t="s">
        <v>85</v>
      </c>
      <c r="H97" s="754" t="s">
        <v>86</v>
      </c>
      <c r="I97" s="754"/>
      <c r="J97" s="754"/>
    </row>
    <row r="98" spans="1:10">
      <c r="B98" s="252" t="s">
        <v>38</v>
      </c>
      <c r="C98" s="81"/>
      <c r="D98" s="252" t="s">
        <v>87</v>
      </c>
      <c r="E98" s="82"/>
      <c r="F98" s="81"/>
      <c r="G98" s="252" t="s">
        <v>47</v>
      </c>
      <c r="H98" s="755" t="s">
        <v>88</v>
      </c>
      <c r="I98" s="755"/>
      <c r="J98" s="755"/>
    </row>
    <row r="99" spans="1:10">
      <c r="B99" s="72"/>
      <c r="C99" s="81"/>
      <c r="E99" s="82"/>
      <c r="F99" s="81"/>
      <c r="G99" s="81"/>
      <c r="H99" s="81"/>
      <c r="I99" s="81"/>
      <c r="J99" s="81"/>
    </row>
    <row r="100" spans="1:10">
      <c r="B100" s="72"/>
      <c r="C100" s="81"/>
      <c r="E100" s="82"/>
      <c r="F100" s="81"/>
      <c r="G100" s="81"/>
      <c r="H100" s="81"/>
      <c r="I100" s="81"/>
      <c r="J100" s="81"/>
    </row>
    <row r="101" spans="1:10">
      <c r="A101" s="253"/>
      <c r="B101" s="253"/>
      <c r="C101" s="253"/>
      <c r="D101" s="253"/>
      <c r="E101" s="253"/>
      <c r="F101" s="253"/>
      <c r="G101" s="253"/>
      <c r="H101" s="253"/>
      <c r="I101" s="253"/>
      <c r="J101" s="253"/>
    </row>
    <row r="102" spans="1:10">
      <c r="A102" s="253"/>
      <c r="B102" s="253"/>
      <c r="C102" s="253"/>
      <c r="D102" s="253"/>
      <c r="E102" s="253"/>
      <c r="F102" s="253"/>
      <c r="G102" s="253"/>
      <c r="H102" s="253"/>
      <c r="I102" s="253"/>
      <c r="J102" s="253"/>
    </row>
    <row r="103" spans="1:10">
      <c r="A103" s="253"/>
      <c r="B103" s="253"/>
      <c r="C103" s="253"/>
      <c r="D103" s="253"/>
      <c r="E103" s="253"/>
      <c r="F103" s="253"/>
      <c r="G103" s="253"/>
      <c r="H103" s="253"/>
      <c r="I103" s="253"/>
      <c r="J103" s="253"/>
    </row>
    <row r="104" spans="1:10">
      <c r="B104" s="72"/>
      <c r="C104" s="81"/>
      <c r="D104" s="81"/>
      <c r="E104" s="81"/>
      <c r="F104" s="72"/>
      <c r="G104" s="72"/>
      <c r="H104" s="81"/>
      <c r="I104" s="72"/>
      <c r="J104" s="72"/>
    </row>
    <row r="105" spans="1:10">
      <c r="B105" s="72"/>
      <c r="C105" s="81"/>
      <c r="D105" s="81"/>
      <c r="E105" s="81"/>
      <c r="F105" s="72"/>
      <c r="G105" s="72"/>
      <c r="H105" s="81"/>
      <c r="I105" s="72"/>
      <c r="J105" s="72"/>
    </row>
    <row r="106" spans="1:10" ht="25.5" customHeight="1">
      <c r="B106" s="72"/>
      <c r="C106" s="81"/>
      <c r="D106" s="72"/>
      <c r="E106" s="72"/>
      <c r="F106" s="72"/>
      <c r="G106" s="72"/>
      <c r="H106" s="81"/>
      <c r="I106" s="72"/>
      <c r="J106" s="72"/>
    </row>
    <row r="107" spans="1:10" ht="18.75" customHeight="1">
      <c r="B107" s="72"/>
      <c r="C107" s="81"/>
      <c r="D107" s="72"/>
      <c r="E107" s="72"/>
      <c r="F107" s="72"/>
      <c r="G107" s="72"/>
      <c r="H107" s="81"/>
      <c r="I107" s="72"/>
      <c r="J107" s="72"/>
    </row>
    <row r="108" spans="1:10" ht="18.75" customHeight="1">
      <c r="B108" s="72"/>
      <c r="C108" s="81"/>
      <c r="D108" s="72"/>
      <c r="E108" s="72"/>
      <c r="F108" s="72"/>
      <c r="G108" s="72"/>
      <c r="H108" s="81"/>
      <c r="I108" s="72"/>
      <c r="J108" s="72"/>
    </row>
    <row r="109" spans="1:10">
      <c r="B109" s="72"/>
      <c r="C109" s="81"/>
      <c r="D109" s="72"/>
      <c r="E109" s="72"/>
      <c r="F109" s="72"/>
      <c r="G109" s="72"/>
      <c r="H109" s="81"/>
      <c r="I109" s="72"/>
      <c r="J109" s="72"/>
    </row>
    <row r="110" spans="1:10">
      <c r="B110" s="72"/>
      <c r="C110" s="81"/>
      <c r="D110" s="72"/>
      <c r="E110" s="72"/>
      <c r="F110" s="72"/>
      <c r="G110" s="72"/>
      <c r="H110" s="81"/>
      <c r="I110" s="72"/>
      <c r="J110" s="72"/>
    </row>
    <row r="111" spans="1:10">
      <c r="B111" s="72"/>
      <c r="C111" s="81"/>
      <c r="D111" s="72"/>
      <c r="E111" s="72"/>
      <c r="F111" s="72"/>
      <c r="G111" s="72"/>
      <c r="H111" s="81"/>
      <c r="I111" s="72"/>
      <c r="J111" s="72"/>
    </row>
    <row r="112" spans="1:10">
      <c r="B112" s="72"/>
      <c r="C112" s="81"/>
      <c r="D112" s="72"/>
      <c r="E112" s="72"/>
      <c r="F112" s="72"/>
      <c r="G112" s="72"/>
      <c r="H112" s="81"/>
      <c r="I112" s="72"/>
      <c r="J112" s="72"/>
    </row>
    <row r="113" spans="2:10">
      <c r="B113" s="72"/>
      <c r="C113" s="81"/>
      <c r="D113" s="72"/>
      <c r="E113" s="72"/>
      <c r="F113" s="72"/>
      <c r="G113" s="72"/>
      <c r="H113" s="81"/>
      <c r="I113" s="72"/>
      <c r="J113" s="72"/>
    </row>
    <row r="114" spans="2:10">
      <c r="B114" s="72"/>
      <c r="C114" s="81"/>
      <c r="D114" s="72"/>
      <c r="E114" s="72"/>
      <c r="F114" s="72"/>
      <c r="G114" s="72"/>
      <c r="H114" s="81"/>
      <c r="I114" s="72"/>
      <c r="J114" s="72"/>
    </row>
    <row r="115" spans="2:10">
      <c r="B115" s="72"/>
      <c r="C115" s="81"/>
      <c r="D115" s="72"/>
      <c r="E115" s="72"/>
      <c r="F115" s="72"/>
      <c r="G115" s="72"/>
      <c r="H115" s="81"/>
      <c r="I115" s="72"/>
      <c r="J115" s="72"/>
    </row>
    <row r="116" spans="2:10">
      <c r="B116" s="72"/>
      <c r="C116" s="81"/>
      <c r="D116" s="72"/>
      <c r="E116" s="72"/>
      <c r="F116" s="72"/>
      <c r="G116" s="72"/>
      <c r="H116" s="81"/>
      <c r="I116" s="72"/>
      <c r="J116" s="72"/>
    </row>
    <row r="117" spans="2:10">
      <c r="B117" s="72"/>
      <c r="C117" s="81"/>
      <c r="D117" s="72"/>
      <c r="E117" s="72"/>
      <c r="F117" s="72"/>
      <c r="G117" s="72"/>
      <c r="H117" s="81"/>
      <c r="I117" s="72"/>
      <c r="J117" s="72"/>
    </row>
    <row r="118" spans="2:10">
      <c r="B118" s="72"/>
      <c r="C118" s="81"/>
      <c r="D118" s="72"/>
      <c r="E118" s="72"/>
      <c r="F118" s="72"/>
      <c r="G118" s="72"/>
      <c r="H118" s="81"/>
      <c r="I118" s="72"/>
      <c r="J118" s="72"/>
    </row>
    <row r="119" spans="2:10">
      <c r="B119" s="72"/>
      <c r="C119" s="81"/>
      <c r="D119" s="72"/>
      <c r="E119" s="72"/>
      <c r="F119" s="72"/>
      <c r="G119" s="72"/>
      <c r="H119" s="81"/>
      <c r="I119" s="72"/>
      <c r="J119" s="72"/>
    </row>
    <row r="120" spans="2:10">
      <c r="B120" s="72"/>
      <c r="C120" s="81"/>
      <c r="D120" s="72"/>
      <c r="E120" s="72"/>
      <c r="F120" s="72"/>
      <c r="G120" s="72"/>
      <c r="H120" s="81"/>
      <c r="I120" s="72"/>
      <c r="J120" s="72"/>
    </row>
    <row r="121" spans="2:10">
      <c r="B121" s="72"/>
      <c r="C121" s="81"/>
      <c r="D121" s="72"/>
      <c r="E121" s="72"/>
      <c r="F121" s="72"/>
      <c r="G121" s="72"/>
      <c r="H121" s="81"/>
      <c r="I121" s="72"/>
      <c r="J121" s="72"/>
    </row>
    <row r="122" spans="2:10">
      <c r="B122" s="72"/>
      <c r="C122" s="81"/>
      <c r="D122" s="72"/>
      <c r="E122" s="72"/>
      <c r="F122" s="72"/>
      <c r="G122" s="72"/>
      <c r="H122" s="81"/>
      <c r="I122" s="72"/>
      <c r="J122" s="72"/>
    </row>
    <row r="123" spans="2:10">
      <c r="B123" s="72"/>
      <c r="C123" s="81"/>
      <c r="D123" s="72"/>
      <c r="E123" s="72"/>
      <c r="F123" s="72"/>
      <c r="G123" s="72"/>
      <c r="H123" s="81"/>
      <c r="I123" s="72"/>
      <c r="J123" s="72"/>
    </row>
    <row r="124" spans="2:10">
      <c r="B124" s="72"/>
      <c r="C124" s="81"/>
      <c r="D124" s="72"/>
      <c r="E124" s="72"/>
      <c r="F124" s="72"/>
      <c r="G124" s="72"/>
      <c r="H124" s="81"/>
      <c r="I124" s="72"/>
      <c r="J124" s="72"/>
    </row>
    <row r="125" spans="2:10">
      <c r="B125" s="72"/>
      <c r="C125" s="81"/>
      <c r="D125" s="72"/>
      <c r="E125" s="72"/>
      <c r="F125" s="72"/>
      <c r="G125" s="72"/>
      <c r="H125" s="81"/>
      <c r="I125" s="72"/>
      <c r="J125" s="72"/>
    </row>
    <row r="126" spans="2:10">
      <c r="B126" s="72"/>
      <c r="C126" s="81"/>
      <c r="D126" s="72"/>
      <c r="E126" s="72"/>
      <c r="F126" s="72"/>
      <c r="G126" s="72"/>
      <c r="H126" s="81"/>
      <c r="I126" s="72"/>
      <c r="J126" s="72"/>
    </row>
    <row r="127" spans="2:10">
      <c r="B127" s="72"/>
      <c r="C127" s="81"/>
      <c r="D127" s="72"/>
      <c r="E127" s="72"/>
      <c r="F127" s="72"/>
      <c r="G127" s="72"/>
      <c r="H127" s="81"/>
      <c r="I127" s="72"/>
      <c r="J127" s="72"/>
    </row>
    <row r="128" spans="2:10">
      <c r="B128" s="72"/>
      <c r="C128" s="81"/>
      <c r="D128" s="72"/>
      <c r="E128" s="72"/>
      <c r="F128" s="72"/>
      <c r="G128" s="72"/>
      <c r="H128" s="81"/>
      <c r="I128" s="72"/>
      <c r="J128" s="72"/>
    </row>
    <row r="129" spans="2:10">
      <c r="B129" s="72"/>
      <c r="C129" s="81"/>
      <c r="D129" s="72"/>
      <c r="E129" s="72"/>
      <c r="F129" s="72"/>
      <c r="G129" s="72"/>
      <c r="H129" s="81"/>
      <c r="I129" s="72"/>
      <c r="J129" s="72"/>
    </row>
    <row r="130" spans="2:10">
      <c r="B130" s="72"/>
      <c r="C130" s="81"/>
      <c r="D130" s="72"/>
      <c r="E130" s="72"/>
      <c r="F130" s="72"/>
      <c r="G130" s="72"/>
      <c r="H130" s="81"/>
      <c r="I130" s="72"/>
      <c r="J130" s="72"/>
    </row>
    <row r="131" spans="2:10">
      <c r="B131" s="72"/>
      <c r="C131" s="81"/>
      <c r="D131" s="72"/>
      <c r="E131" s="72"/>
      <c r="F131" s="72"/>
      <c r="G131" s="72"/>
      <c r="H131" s="81"/>
      <c r="I131" s="72"/>
      <c r="J131" s="72"/>
    </row>
    <row r="132" spans="2:10">
      <c r="B132" s="72"/>
      <c r="C132" s="81"/>
      <c r="D132" s="72"/>
      <c r="E132" s="72"/>
      <c r="F132" s="72"/>
      <c r="G132" s="72"/>
      <c r="H132" s="81"/>
      <c r="I132" s="72"/>
      <c r="J132" s="72"/>
    </row>
    <row r="133" spans="2:10">
      <c r="B133" s="72"/>
      <c r="C133" s="81"/>
      <c r="D133" s="72"/>
      <c r="E133" s="72"/>
      <c r="F133" s="72"/>
      <c r="G133" s="72"/>
      <c r="H133" s="81"/>
      <c r="I133" s="72"/>
      <c r="J133" s="72"/>
    </row>
    <row r="134" spans="2:10">
      <c r="B134" s="72"/>
      <c r="C134" s="81"/>
      <c r="D134" s="72"/>
      <c r="E134" s="72"/>
      <c r="F134" s="72"/>
      <c r="G134" s="72"/>
      <c r="H134" s="81"/>
      <c r="I134" s="72"/>
      <c r="J134" s="72"/>
    </row>
    <row r="135" spans="2:10">
      <c r="B135" s="72"/>
      <c r="C135" s="81"/>
      <c r="D135" s="72"/>
      <c r="E135" s="72"/>
      <c r="F135" s="72"/>
      <c r="G135" s="72"/>
      <c r="H135" s="81"/>
      <c r="I135" s="72"/>
      <c r="J135" s="72"/>
    </row>
    <row r="136" spans="2:10">
      <c r="B136" s="72"/>
      <c r="C136" s="81"/>
      <c r="D136" s="72"/>
      <c r="E136" s="72"/>
      <c r="F136" s="72"/>
      <c r="G136" s="72"/>
      <c r="H136" s="81"/>
      <c r="I136" s="72"/>
      <c r="J136" s="72"/>
    </row>
    <row r="137" spans="2:10">
      <c r="B137" s="72"/>
      <c r="C137" s="81"/>
      <c r="D137" s="72"/>
      <c r="E137" s="72"/>
      <c r="F137" s="72"/>
      <c r="G137" s="72"/>
      <c r="H137" s="81"/>
      <c r="I137" s="72"/>
      <c r="J137" s="72"/>
    </row>
    <row r="138" spans="2:10">
      <c r="B138" s="72"/>
      <c r="C138" s="81"/>
      <c r="D138" s="72"/>
      <c r="E138" s="72"/>
      <c r="F138" s="72"/>
      <c r="G138" s="72"/>
      <c r="H138" s="81"/>
      <c r="I138" s="72"/>
      <c r="J138" s="72"/>
    </row>
    <row r="139" spans="2:10">
      <c r="B139" s="72"/>
      <c r="C139" s="81"/>
      <c r="D139" s="72"/>
      <c r="E139" s="72"/>
      <c r="F139" s="72"/>
      <c r="G139" s="72"/>
      <c r="H139" s="81"/>
      <c r="I139" s="72"/>
      <c r="J139" s="72"/>
    </row>
    <row r="140" spans="2:10">
      <c r="B140" s="72"/>
      <c r="C140" s="81"/>
      <c r="D140" s="72"/>
      <c r="E140" s="72"/>
      <c r="F140" s="72"/>
      <c r="G140" s="72"/>
      <c r="H140" s="81"/>
      <c r="I140" s="72"/>
      <c r="J140" s="72"/>
    </row>
    <row r="141" spans="2:10">
      <c r="B141" s="72"/>
      <c r="C141" s="81"/>
      <c r="D141" s="72"/>
      <c r="E141" s="72"/>
      <c r="F141" s="72"/>
      <c r="G141" s="72"/>
      <c r="H141" s="81"/>
      <c r="I141" s="72"/>
      <c r="J141" s="72"/>
    </row>
    <row r="142" spans="2:10">
      <c r="B142" s="72"/>
      <c r="C142" s="81"/>
      <c r="D142" s="72"/>
      <c r="E142" s="72"/>
      <c r="F142" s="72"/>
      <c r="G142" s="72"/>
      <c r="H142" s="81"/>
      <c r="I142" s="72"/>
      <c r="J142" s="72"/>
    </row>
    <row r="143" spans="2:10">
      <c r="B143" s="72"/>
      <c r="C143" s="81"/>
      <c r="D143" s="72"/>
      <c r="E143" s="72"/>
      <c r="F143" s="72"/>
      <c r="G143" s="72"/>
      <c r="H143" s="81"/>
      <c r="I143" s="72"/>
      <c r="J143" s="72"/>
    </row>
    <row r="144" spans="2:10">
      <c r="B144" s="72"/>
      <c r="C144" s="81"/>
      <c r="D144" s="72"/>
      <c r="E144" s="72"/>
      <c r="F144" s="72"/>
      <c r="G144" s="72"/>
      <c r="H144" s="81"/>
      <c r="I144" s="72"/>
      <c r="J144" s="72"/>
    </row>
    <row r="145" spans="2:10">
      <c r="B145" s="72"/>
      <c r="C145" s="81"/>
      <c r="D145" s="72"/>
      <c r="E145" s="72"/>
      <c r="F145" s="72"/>
      <c r="G145" s="72"/>
      <c r="H145" s="81"/>
      <c r="I145" s="72"/>
      <c r="J145" s="72"/>
    </row>
    <row r="146" spans="2:10">
      <c r="B146" s="72"/>
      <c r="C146" s="81"/>
      <c r="D146" s="72"/>
      <c r="E146" s="72"/>
      <c r="F146" s="72"/>
      <c r="G146" s="72"/>
      <c r="H146" s="81"/>
      <c r="I146" s="72"/>
      <c r="J146" s="72"/>
    </row>
    <row r="147" spans="2:10">
      <c r="B147" s="72"/>
      <c r="C147" s="81"/>
      <c r="D147" s="72"/>
      <c r="E147" s="72"/>
      <c r="F147" s="72"/>
      <c r="G147" s="72"/>
      <c r="H147" s="81"/>
      <c r="I147" s="72"/>
      <c r="J147" s="72"/>
    </row>
    <row r="148" spans="2:10">
      <c r="B148" s="72"/>
      <c r="C148" s="81"/>
      <c r="D148" s="72"/>
      <c r="E148" s="72"/>
      <c r="F148" s="72"/>
      <c r="G148" s="72"/>
      <c r="H148" s="81"/>
      <c r="I148" s="72"/>
      <c r="J148" s="72"/>
    </row>
    <row r="149" spans="2:10">
      <c r="B149" s="72"/>
      <c r="C149" s="81"/>
      <c r="D149" s="72"/>
      <c r="E149" s="72"/>
      <c r="F149" s="72"/>
      <c r="G149" s="72"/>
      <c r="H149" s="81"/>
      <c r="I149" s="72"/>
      <c r="J149" s="72"/>
    </row>
    <row r="150" spans="2:10">
      <c r="B150" s="72"/>
      <c r="C150" s="81"/>
      <c r="D150" s="72"/>
      <c r="E150" s="72"/>
      <c r="F150" s="72"/>
      <c r="G150" s="72"/>
      <c r="H150" s="81"/>
      <c r="I150" s="72"/>
      <c r="J150" s="72"/>
    </row>
    <row r="151" spans="2:10">
      <c r="B151" s="72"/>
      <c r="C151" s="81"/>
      <c r="D151" s="72"/>
      <c r="E151" s="72"/>
      <c r="F151" s="72"/>
      <c r="G151" s="72"/>
      <c r="H151" s="81"/>
      <c r="I151" s="72"/>
      <c r="J151" s="72"/>
    </row>
    <row r="152" spans="2:10">
      <c r="B152" s="72"/>
      <c r="C152" s="81"/>
      <c r="D152" s="72"/>
      <c r="E152" s="72"/>
      <c r="F152" s="72"/>
      <c r="G152" s="72"/>
      <c r="H152" s="81"/>
      <c r="I152" s="72"/>
      <c r="J152" s="72"/>
    </row>
    <row r="153" spans="2:10">
      <c r="B153" s="72"/>
      <c r="C153" s="81"/>
      <c r="D153" s="72"/>
      <c r="E153" s="72"/>
      <c r="F153" s="72"/>
      <c r="G153" s="72"/>
      <c r="H153" s="81"/>
      <c r="I153" s="72"/>
      <c r="J153" s="72"/>
    </row>
    <row r="154" spans="2:10">
      <c r="B154" s="72"/>
      <c r="C154" s="81"/>
      <c r="D154" s="72"/>
      <c r="E154" s="72"/>
      <c r="F154" s="72"/>
      <c r="G154" s="72"/>
      <c r="H154" s="81"/>
      <c r="I154" s="72"/>
      <c r="J154" s="72"/>
    </row>
    <row r="155" spans="2:10">
      <c r="B155" s="72"/>
      <c r="C155" s="81"/>
      <c r="D155" s="72"/>
      <c r="E155" s="72"/>
      <c r="F155" s="72"/>
      <c r="G155" s="72"/>
      <c r="H155" s="81"/>
      <c r="I155" s="72"/>
      <c r="J155" s="72"/>
    </row>
    <row r="156" spans="2:10">
      <c r="B156" s="72"/>
      <c r="C156" s="81"/>
      <c r="D156" s="72"/>
      <c r="E156" s="72"/>
      <c r="F156" s="72"/>
      <c r="G156" s="72"/>
      <c r="H156" s="81"/>
      <c r="I156" s="72"/>
      <c r="J156" s="72"/>
    </row>
    <row r="157" spans="2:10">
      <c r="B157" s="72"/>
      <c r="C157" s="81"/>
      <c r="D157" s="72"/>
      <c r="E157" s="72"/>
      <c r="F157" s="72"/>
      <c r="G157" s="72"/>
      <c r="H157" s="81"/>
      <c r="I157" s="72"/>
      <c r="J157" s="72"/>
    </row>
    <row r="158" spans="2:10">
      <c r="B158" s="72"/>
      <c r="C158" s="81"/>
      <c r="D158" s="72"/>
      <c r="E158" s="72"/>
      <c r="F158" s="72"/>
      <c r="G158" s="72"/>
      <c r="H158" s="81"/>
      <c r="I158" s="72"/>
      <c r="J158" s="72"/>
    </row>
    <row r="159" spans="2:10">
      <c r="B159" s="72"/>
      <c r="C159" s="81"/>
      <c r="D159" s="72"/>
      <c r="E159" s="72"/>
      <c r="F159" s="72"/>
      <c r="G159" s="72"/>
      <c r="H159" s="81"/>
      <c r="I159" s="72"/>
      <c r="J159" s="72"/>
    </row>
    <row r="160" spans="2:10">
      <c r="B160" s="72"/>
      <c r="C160" s="81"/>
      <c r="D160" s="72"/>
      <c r="E160" s="72"/>
      <c r="F160" s="72"/>
      <c r="G160" s="72"/>
      <c r="H160" s="81"/>
      <c r="I160" s="72"/>
      <c r="J160" s="72"/>
    </row>
    <row r="161" spans="2:10">
      <c r="B161" s="72"/>
      <c r="C161" s="81"/>
      <c r="D161" s="72"/>
      <c r="E161" s="72"/>
      <c r="F161" s="72"/>
      <c r="G161" s="72"/>
      <c r="H161" s="81"/>
      <c r="I161" s="72"/>
      <c r="J161" s="72"/>
    </row>
    <row r="162" spans="2:10">
      <c r="B162" s="72"/>
      <c r="C162" s="81"/>
      <c r="D162" s="72"/>
      <c r="E162" s="72"/>
      <c r="F162" s="72"/>
      <c r="G162" s="72"/>
      <c r="H162" s="81"/>
      <c r="I162" s="72"/>
      <c r="J162" s="72"/>
    </row>
    <row r="163" spans="2:10">
      <c r="B163" s="72"/>
      <c r="C163" s="81"/>
      <c r="D163" s="72"/>
      <c r="E163" s="72"/>
      <c r="F163" s="72"/>
      <c r="G163" s="72"/>
      <c r="H163" s="81"/>
      <c r="I163" s="72"/>
      <c r="J163" s="72"/>
    </row>
    <row r="164" spans="2:10">
      <c r="B164" s="72"/>
      <c r="C164" s="81"/>
      <c r="D164" s="72"/>
      <c r="E164" s="72"/>
      <c r="F164" s="72"/>
      <c r="G164" s="72"/>
      <c r="H164" s="81"/>
      <c r="I164" s="72"/>
      <c r="J164" s="72"/>
    </row>
    <row r="165" spans="2:10">
      <c r="B165" s="72"/>
      <c r="C165" s="81"/>
      <c r="D165" s="72"/>
      <c r="E165" s="72"/>
      <c r="F165" s="72"/>
      <c r="G165" s="72"/>
      <c r="H165" s="81"/>
      <c r="I165" s="72"/>
      <c r="J165" s="72"/>
    </row>
    <row r="166" spans="2:10">
      <c r="B166" s="72"/>
      <c r="C166" s="81"/>
      <c r="D166" s="72"/>
      <c r="E166" s="72"/>
      <c r="F166" s="72"/>
      <c r="G166" s="72"/>
      <c r="H166" s="81"/>
      <c r="I166" s="72"/>
      <c r="J166" s="72"/>
    </row>
    <row r="167" spans="2:10">
      <c r="B167" s="72"/>
      <c r="C167" s="81"/>
      <c r="D167" s="72"/>
      <c r="E167" s="72"/>
      <c r="F167" s="72"/>
      <c r="G167" s="72"/>
      <c r="H167" s="81"/>
      <c r="I167" s="72"/>
      <c r="J167" s="72"/>
    </row>
    <row r="168" spans="2:10">
      <c r="B168" s="72"/>
      <c r="C168" s="81"/>
      <c r="D168" s="72"/>
      <c r="E168" s="72"/>
      <c r="F168" s="72"/>
      <c r="G168" s="72"/>
      <c r="H168" s="81"/>
      <c r="I168" s="72"/>
      <c r="J168" s="72"/>
    </row>
    <row r="169" spans="2:10">
      <c r="B169" s="72"/>
      <c r="C169" s="81"/>
      <c r="D169" s="72"/>
      <c r="E169" s="72"/>
      <c r="F169" s="72"/>
      <c r="G169" s="72"/>
      <c r="H169" s="81"/>
      <c r="I169" s="72"/>
      <c r="J169" s="72"/>
    </row>
    <row r="170" spans="2:10">
      <c r="B170" s="72"/>
      <c r="C170" s="81"/>
      <c r="D170" s="72"/>
      <c r="E170" s="72"/>
      <c r="F170" s="72"/>
      <c r="G170" s="72"/>
      <c r="H170" s="81"/>
      <c r="I170" s="72"/>
      <c r="J170" s="72"/>
    </row>
    <row r="171" spans="2:10">
      <c r="B171" s="72"/>
      <c r="C171" s="81"/>
      <c r="D171" s="72"/>
      <c r="E171" s="72"/>
      <c r="F171" s="72"/>
      <c r="G171" s="72"/>
      <c r="H171" s="81"/>
      <c r="I171" s="72"/>
      <c r="J171" s="72"/>
    </row>
    <row r="172" spans="2:10">
      <c r="B172" s="72"/>
      <c r="C172" s="81"/>
      <c r="D172" s="72"/>
      <c r="E172" s="72"/>
      <c r="F172" s="72"/>
      <c r="G172" s="72"/>
      <c r="H172" s="81"/>
      <c r="I172" s="72"/>
      <c r="J172" s="72"/>
    </row>
    <row r="173" spans="2:10">
      <c r="B173" s="72"/>
      <c r="C173" s="81"/>
      <c r="D173" s="72"/>
      <c r="E173" s="72"/>
      <c r="F173" s="72"/>
      <c r="G173" s="72"/>
      <c r="H173" s="81"/>
      <c r="I173" s="72"/>
      <c r="J173" s="72"/>
    </row>
    <row r="174" spans="2:10">
      <c r="B174" s="72"/>
      <c r="C174" s="81"/>
      <c r="D174" s="72"/>
      <c r="E174" s="72"/>
      <c r="F174" s="72"/>
      <c r="G174" s="72"/>
      <c r="H174" s="81"/>
      <c r="I174" s="72"/>
      <c r="J174" s="72"/>
    </row>
    <row r="175" spans="2:10">
      <c r="B175" s="72"/>
      <c r="C175" s="81"/>
      <c r="D175" s="72"/>
      <c r="E175" s="72"/>
      <c r="F175" s="72"/>
      <c r="G175" s="72"/>
      <c r="H175" s="81"/>
      <c r="I175" s="72"/>
      <c r="J175" s="72"/>
    </row>
    <row r="176" spans="2:10">
      <c r="B176" s="72"/>
      <c r="C176" s="81"/>
      <c r="D176" s="72"/>
      <c r="E176" s="72"/>
      <c r="F176" s="72"/>
      <c r="G176" s="72"/>
      <c r="H176" s="81"/>
      <c r="I176" s="72"/>
      <c r="J176" s="72"/>
    </row>
    <row r="177" spans="2:10">
      <c r="B177" s="72"/>
      <c r="C177" s="81"/>
      <c r="D177" s="72"/>
      <c r="E177" s="72"/>
      <c r="F177" s="72"/>
      <c r="G177" s="72"/>
      <c r="H177" s="81"/>
      <c r="I177" s="72"/>
      <c r="J177" s="72"/>
    </row>
    <row r="178" spans="2:10">
      <c r="B178" s="72"/>
      <c r="C178" s="81"/>
      <c r="D178" s="72"/>
      <c r="E178" s="72"/>
      <c r="F178" s="72"/>
      <c r="G178" s="72"/>
      <c r="H178" s="81"/>
      <c r="I178" s="72"/>
      <c r="J178" s="72"/>
    </row>
    <row r="179" spans="2:10">
      <c r="B179" s="72"/>
      <c r="C179" s="81"/>
      <c r="D179" s="72"/>
      <c r="E179" s="72"/>
      <c r="F179" s="72"/>
      <c r="G179" s="72"/>
      <c r="H179" s="81"/>
      <c r="I179" s="72"/>
      <c r="J179" s="72"/>
    </row>
    <row r="180" spans="2:10">
      <c r="B180" s="72"/>
      <c r="C180" s="81"/>
      <c r="D180" s="72"/>
      <c r="E180" s="72"/>
      <c r="F180" s="72"/>
      <c r="G180" s="72"/>
      <c r="H180" s="81"/>
      <c r="I180" s="72"/>
      <c r="J180" s="72"/>
    </row>
    <row r="181" spans="2:10">
      <c r="B181" s="72"/>
      <c r="C181" s="81"/>
      <c r="D181" s="72"/>
      <c r="E181" s="72"/>
      <c r="F181" s="72"/>
      <c r="G181" s="72"/>
      <c r="H181" s="81"/>
      <c r="I181" s="72"/>
      <c r="J181" s="72"/>
    </row>
    <row r="182" spans="2:10">
      <c r="B182" s="72"/>
      <c r="C182" s="81"/>
      <c r="D182" s="72"/>
      <c r="E182" s="72"/>
      <c r="F182" s="72"/>
      <c r="G182" s="72"/>
      <c r="H182" s="81"/>
      <c r="I182" s="72"/>
      <c r="J182" s="72"/>
    </row>
    <row r="183" spans="2:10">
      <c r="B183" s="72"/>
      <c r="C183" s="81"/>
      <c r="D183" s="72"/>
      <c r="E183" s="72"/>
      <c r="F183" s="72"/>
      <c r="G183" s="72"/>
      <c r="H183" s="81"/>
      <c r="I183" s="72"/>
      <c r="J183" s="72"/>
    </row>
    <row r="184" spans="2:10">
      <c r="B184" s="72"/>
      <c r="C184" s="81"/>
      <c r="D184" s="72"/>
      <c r="E184" s="72"/>
      <c r="F184" s="72"/>
      <c r="G184" s="72"/>
      <c r="H184" s="81"/>
      <c r="I184" s="72"/>
      <c r="J184" s="72"/>
    </row>
    <row r="185" spans="2:10">
      <c r="B185" s="72"/>
      <c r="C185" s="81"/>
      <c r="D185" s="72"/>
      <c r="E185" s="72"/>
      <c r="F185" s="72"/>
      <c r="G185" s="72"/>
      <c r="H185" s="81"/>
      <c r="I185" s="72"/>
      <c r="J185" s="72"/>
    </row>
    <row r="186" spans="2:10">
      <c r="B186" s="72"/>
      <c r="C186" s="81"/>
      <c r="D186" s="72"/>
      <c r="E186" s="72"/>
      <c r="F186" s="72"/>
      <c r="G186" s="72"/>
      <c r="H186" s="81"/>
      <c r="I186" s="72"/>
      <c r="J186" s="72"/>
    </row>
    <row r="187" spans="2:10">
      <c r="B187" s="72"/>
      <c r="C187" s="81"/>
      <c r="D187" s="72"/>
      <c r="E187" s="72"/>
      <c r="F187" s="72"/>
      <c r="G187" s="72"/>
      <c r="H187" s="81"/>
      <c r="I187" s="72"/>
      <c r="J187" s="72"/>
    </row>
    <row r="188" spans="2:10">
      <c r="B188" s="72"/>
      <c r="C188" s="81"/>
      <c r="D188" s="72"/>
      <c r="E188" s="72"/>
      <c r="F188" s="72"/>
      <c r="G188" s="72"/>
      <c r="H188" s="81"/>
      <c r="I188" s="72"/>
      <c r="J188" s="72"/>
    </row>
    <row r="189" spans="2:10">
      <c r="B189" s="72"/>
      <c r="C189" s="81"/>
      <c r="D189" s="72"/>
      <c r="E189" s="72"/>
      <c r="F189" s="72"/>
      <c r="G189" s="72"/>
      <c r="H189" s="81"/>
      <c r="I189" s="72"/>
      <c r="J189" s="72"/>
    </row>
    <row r="190" spans="2:10">
      <c r="B190" s="72"/>
      <c r="C190" s="81"/>
      <c r="D190" s="72"/>
      <c r="E190" s="72"/>
      <c r="F190" s="72"/>
      <c r="G190" s="72"/>
      <c r="H190" s="81"/>
      <c r="I190" s="72"/>
      <c r="J190" s="72"/>
    </row>
    <row r="191" spans="2:10">
      <c r="B191" s="72"/>
      <c r="C191" s="81"/>
      <c r="D191" s="72"/>
      <c r="E191" s="72"/>
      <c r="F191" s="72"/>
      <c r="G191" s="72"/>
      <c r="H191" s="81"/>
      <c r="I191" s="72"/>
      <c r="J191" s="72"/>
    </row>
    <row r="192" spans="2:10">
      <c r="B192" s="72"/>
      <c r="C192" s="81"/>
      <c r="D192" s="72"/>
      <c r="E192" s="72"/>
      <c r="F192" s="72"/>
      <c r="G192" s="72"/>
      <c r="H192" s="81"/>
      <c r="I192" s="72"/>
      <c r="J192" s="72"/>
    </row>
    <row r="193" spans="2:10">
      <c r="B193" s="72"/>
      <c r="C193" s="81"/>
      <c r="D193" s="72"/>
      <c r="E193" s="72"/>
      <c r="F193" s="72"/>
      <c r="G193" s="72"/>
      <c r="H193" s="81"/>
      <c r="I193" s="72"/>
      <c r="J193" s="72"/>
    </row>
    <row r="194" spans="2:10">
      <c r="B194" s="72"/>
      <c r="C194" s="81"/>
      <c r="D194" s="72"/>
      <c r="E194" s="72"/>
      <c r="F194" s="72"/>
      <c r="G194" s="72"/>
      <c r="H194" s="81"/>
      <c r="I194" s="72"/>
      <c r="J194" s="72"/>
    </row>
    <row r="195" spans="2:10">
      <c r="B195" s="72"/>
      <c r="C195" s="81"/>
      <c r="D195" s="72"/>
      <c r="E195" s="72"/>
      <c r="F195" s="72"/>
      <c r="G195" s="72"/>
      <c r="H195" s="81"/>
      <c r="I195" s="72"/>
      <c r="J195" s="72"/>
    </row>
    <row r="196" spans="2:10">
      <c r="B196" s="72"/>
      <c r="C196" s="81"/>
      <c r="D196" s="72"/>
      <c r="E196" s="72"/>
      <c r="F196" s="72"/>
      <c r="G196" s="72"/>
      <c r="H196" s="81"/>
      <c r="I196" s="72"/>
      <c r="J196" s="72"/>
    </row>
    <row r="197" spans="2:10">
      <c r="B197" s="72"/>
      <c r="C197" s="81"/>
      <c r="D197" s="72"/>
      <c r="E197" s="72"/>
      <c r="F197" s="72"/>
      <c r="G197" s="72"/>
      <c r="H197" s="81"/>
      <c r="I197" s="72"/>
      <c r="J197" s="72"/>
    </row>
    <row r="198" spans="2:10">
      <c r="B198" s="72"/>
      <c r="C198" s="81"/>
      <c r="D198" s="72"/>
      <c r="E198" s="72"/>
      <c r="F198" s="72"/>
      <c r="G198" s="72"/>
      <c r="H198" s="81"/>
      <c r="I198" s="72"/>
      <c r="J198" s="72"/>
    </row>
    <row r="199" spans="2:10">
      <c r="B199" s="72"/>
      <c r="C199" s="81"/>
      <c r="D199" s="72"/>
      <c r="E199" s="72"/>
      <c r="F199" s="72"/>
      <c r="G199" s="72"/>
      <c r="H199" s="81"/>
      <c r="I199" s="72"/>
      <c r="J199" s="72"/>
    </row>
    <row r="200" spans="2:10">
      <c r="B200" s="72"/>
      <c r="C200" s="81"/>
      <c r="D200" s="72"/>
      <c r="E200" s="72"/>
      <c r="F200" s="72"/>
      <c r="G200" s="72"/>
      <c r="H200" s="81"/>
      <c r="I200" s="72"/>
      <c r="J200" s="72"/>
    </row>
    <row r="201" spans="2:10">
      <c r="B201" s="72"/>
      <c r="C201" s="81"/>
      <c r="D201" s="72"/>
      <c r="E201" s="72"/>
      <c r="F201" s="72"/>
      <c r="G201" s="72"/>
      <c r="H201" s="81"/>
      <c r="I201" s="72"/>
      <c r="J201" s="72"/>
    </row>
    <row r="202" spans="2:10">
      <c r="B202" s="72"/>
      <c r="C202" s="81"/>
      <c r="D202" s="72"/>
      <c r="E202" s="72"/>
      <c r="F202" s="72"/>
      <c r="G202" s="72"/>
      <c r="H202" s="81"/>
      <c r="I202" s="72"/>
      <c r="J202" s="72"/>
    </row>
    <row r="203" spans="2:10">
      <c r="B203" s="72"/>
      <c r="C203" s="81"/>
      <c r="D203" s="72"/>
      <c r="E203" s="72"/>
      <c r="F203" s="72"/>
      <c r="G203" s="72"/>
      <c r="H203" s="81"/>
      <c r="I203" s="72"/>
      <c r="J203" s="72"/>
    </row>
    <row r="204" spans="2:10">
      <c r="B204" s="72"/>
      <c r="C204" s="81"/>
      <c r="D204" s="72"/>
      <c r="E204" s="72"/>
      <c r="F204" s="72"/>
      <c r="G204" s="72"/>
      <c r="H204" s="81"/>
      <c r="I204" s="72"/>
      <c r="J204" s="72"/>
    </row>
    <row r="205" spans="2:10">
      <c r="B205" s="72"/>
      <c r="C205" s="81"/>
      <c r="D205" s="72"/>
      <c r="E205" s="72"/>
      <c r="F205" s="72"/>
      <c r="G205" s="72"/>
      <c r="H205" s="81"/>
      <c r="I205" s="72"/>
      <c r="J205" s="72"/>
    </row>
    <row r="206" spans="2:10">
      <c r="B206" s="72"/>
      <c r="C206" s="81"/>
      <c r="D206" s="72"/>
      <c r="E206" s="72"/>
      <c r="F206" s="72"/>
      <c r="G206" s="72"/>
      <c r="H206" s="81"/>
      <c r="I206" s="72"/>
      <c r="J206" s="72"/>
    </row>
    <row r="207" spans="2:10">
      <c r="B207" s="72"/>
      <c r="C207" s="81"/>
      <c r="D207" s="72"/>
      <c r="E207" s="72"/>
      <c r="F207" s="72"/>
      <c r="G207" s="72"/>
      <c r="H207" s="81"/>
      <c r="I207" s="72"/>
      <c r="J207" s="72"/>
    </row>
    <row r="208" spans="2:10">
      <c r="B208" s="72"/>
      <c r="C208" s="81"/>
      <c r="D208" s="72"/>
      <c r="E208" s="72"/>
      <c r="F208" s="72"/>
      <c r="G208" s="72"/>
      <c r="H208" s="81"/>
      <c r="I208" s="72"/>
      <c r="J208" s="72"/>
    </row>
    <row r="209" spans="2:10">
      <c r="B209" s="72"/>
      <c r="C209" s="81"/>
      <c r="D209" s="72"/>
      <c r="E209" s="72"/>
      <c r="F209" s="72"/>
      <c r="G209" s="72"/>
      <c r="H209" s="81"/>
      <c r="I209" s="72"/>
      <c r="J209" s="72"/>
    </row>
    <row r="210" spans="2:10">
      <c r="B210" s="72"/>
      <c r="C210" s="81"/>
      <c r="D210" s="72"/>
      <c r="E210" s="72"/>
      <c r="F210" s="72"/>
      <c r="G210" s="72"/>
      <c r="H210" s="81"/>
      <c r="I210" s="72"/>
      <c r="J210" s="72"/>
    </row>
    <row r="211" spans="2:10">
      <c r="B211" s="72"/>
      <c r="C211" s="81"/>
      <c r="D211" s="72"/>
      <c r="E211" s="72"/>
      <c r="F211" s="72"/>
      <c r="G211" s="72"/>
      <c r="H211" s="81"/>
      <c r="I211" s="72"/>
      <c r="J211" s="72"/>
    </row>
    <row r="212" spans="2:10">
      <c r="B212" s="72"/>
      <c r="C212" s="81"/>
      <c r="D212" s="72"/>
      <c r="E212" s="72"/>
      <c r="F212" s="72"/>
      <c r="G212" s="72"/>
      <c r="H212" s="81"/>
      <c r="I212" s="72"/>
      <c r="J212" s="72"/>
    </row>
    <row r="213" spans="2:10">
      <c r="B213" s="72"/>
      <c r="C213" s="81"/>
      <c r="D213" s="72"/>
      <c r="E213" s="72"/>
      <c r="F213" s="72"/>
      <c r="G213" s="72"/>
      <c r="H213" s="81"/>
      <c r="I213" s="72"/>
      <c r="J213" s="72"/>
    </row>
    <row r="214" spans="2:10">
      <c r="B214" s="72"/>
      <c r="C214" s="81"/>
      <c r="D214" s="72"/>
      <c r="E214" s="72"/>
      <c r="F214" s="72"/>
      <c r="G214" s="72"/>
      <c r="H214" s="81"/>
      <c r="I214" s="72"/>
      <c r="J214" s="72"/>
    </row>
    <row r="215" spans="2:10">
      <c r="B215" s="72"/>
      <c r="C215" s="81"/>
      <c r="D215" s="72"/>
      <c r="E215" s="72"/>
      <c r="F215" s="72"/>
      <c r="G215" s="72"/>
      <c r="H215" s="81"/>
      <c r="I215" s="72"/>
      <c r="J215" s="72"/>
    </row>
    <row r="216" spans="2:10">
      <c r="B216" s="72"/>
      <c r="C216" s="81"/>
      <c r="D216" s="72"/>
      <c r="E216" s="72"/>
      <c r="F216" s="72"/>
      <c r="G216" s="72"/>
      <c r="H216" s="81"/>
      <c r="I216" s="72"/>
      <c r="J216" s="72"/>
    </row>
    <row r="217" spans="2:10">
      <c r="B217" s="72"/>
      <c r="C217" s="81"/>
      <c r="D217" s="72"/>
      <c r="E217" s="72"/>
      <c r="F217" s="72"/>
      <c r="G217" s="72"/>
      <c r="H217" s="81"/>
      <c r="I217" s="72"/>
      <c r="J217" s="72"/>
    </row>
    <row r="218" spans="2:10">
      <c r="B218" s="72"/>
      <c r="C218" s="81"/>
      <c r="D218" s="72"/>
      <c r="E218" s="72"/>
      <c r="F218" s="72"/>
      <c r="G218" s="72"/>
      <c r="H218" s="81"/>
      <c r="I218" s="72"/>
      <c r="J218" s="72"/>
    </row>
    <row r="219" spans="2:10">
      <c r="B219" s="72"/>
      <c r="C219" s="81"/>
      <c r="D219" s="72"/>
      <c r="E219" s="72"/>
      <c r="F219" s="72"/>
      <c r="G219" s="72"/>
      <c r="H219" s="81"/>
      <c r="I219" s="72"/>
      <c r="J219" s="72"/>
    </row>
    <row r="220" spans="2:10">
      <c r="B220" s="72"/>
      <c r="C220" s="81"/>
      <c r="D220" s="72"/>
      <c r="E220" s="72"/>
      <c r="F220" s="72"/>
      <c r="G220" s="72"/>
      <c r="H220" s="81"/>
      <c r="I220" s="72"/>
      <c r="J220" s="72"/>
    </row>
    <row r="221" spans="2:10">
      <c r="B221" s="72"/>
      <c r="C221" s="81"/>
      <c r="D221" s="72"/>
      <c r="E221" s="72"/>
      <c r="F221" s="72"/>
      <c r="G221" s="72"/>
      <c r="H221" s="81"/>
      <c r="I221" s="72"/>
      <c r="J221" s="72"/>
    </row>
    <row r="222" spans="2:10">
      <c r="B222" s="72"/>
      <c r="C222" s="81"/>
      <c r="D222" s="72"/>
      <c r="E222" s="72"/>
      <c r="F222" s="72"/>
      <c r="G222" s="72"/>
      <c r="H222" s="81"/>
      <c r="I222" s="72"/>
      <c r="J222" s="72"/>
    </row>
    <row r="223" spans="2:10">
      <c r="D223" s="72"/>
      <c r="E223" s="72"/>
      <c r="F223" s="72"/>
      <c r="G223" s="72"/>
      <c r="H223" s="81"/>
      <c r="I223" s="72"/>
      <c r="J223" s="72"/>
    </row>
    <row r="224" spans="2:10">
      <c r="D224" s="72"/>
      <c r="E224" s="72"/>
      <c r="F224" s="72"/>
      <c r="G224" s="72"/>
      <c r="H224" s="81"/>
      <c r="I224" s="72"/>
      <c r="J224" s="72"/>
    </row>
    <row r="225" spans="4:10">
      <c r="D225" s="72"/>
      <c r="E225" s="72"/>
      <c r="F225" s="72"/>
      <c r="G225" s="72"/>
      <c r="H225" s="81"/>
      <c r="I225" s="72"/>
      <c r="J225" s="72"/>
    </row>
    <row r="226" spans="4:10">
      <c r="D226" s="72"/>
      <c r="E226" s="72"/>
      <c r="F226" s="72"/>
      <c r="G226" s="72"/>
      <c r="H226" s="81"/>
      <c r="I226" s="72"/>
      <c r="J226" s="72"/>
    </row>
    <row r="227" spans="4:10">
      <c r="D227" s="72"/>
      <c r="E227" s="72"/>
      <c r="F227" s="72"/>
      <c r="G227" s="72"/>
      <c r="H227" s="81"/>
      <c r="I227" s="72"/>
      <c r="J227" s="72"/>
    </row>
    <row r="228" spans="4:10">
      <c r="D228" s="72"/>
      <c r="E228" s="72"/>
      <c r="G228" s="72"/>
      <c r="H228" s="81"/>
      <c r="I228" s="72"/>
      <c r="J228" s="72"/>
    </row>
    <row r="229" spans="4:10">
      <c r="D229" s="72"/>
      <c r="E229" s="72"/>
      <c r="G229" s="72"/>
      <c r="H229" s="81"/>
      <c r="I229" s="72"/>
      <c r="J229" s="72"/>
    </row>
    <row r="230" spans="4:10">
      <c r="D230" s="72"/>
      <c r="E230" s="72"/>
    </row>
    <row r="231" spans="4:10">
      <c r="D231" s="72"/>
      <c r="E231" s="72"/>
    </row>
    <row r="232" spans="4:10">
      <c r="D232" s="72"/>
      <c r="E232" s="72"/>
    </row>
  </sheetData>
  <mergeCells count="14">
    <mergeCell ref="H97:J97"/>
    <mergeCell ref="H98:J98"/>
    <mergeCell ref="B6:J6"/>
    <mergeCell ref="B9:J9"/>
    <mergeCell ref="B10:J10"/>
    <mergeCell ref="B12:B13"/>
    <mergeCell ref="G12:G13"/>
    <mergeCell ref="C12:C13"/>
    <mergeCell ref="H12:H13"/>
    <mergeCell ref="I93:J93"/>
    <mergeCell ref="I94:J94"/>
    <mergeCell ref="B31:B32"/>
    <mergeCell ref="D31:D32"/>
    <mergeCell ref="E31:E32"/>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K119"/>
  <sheetViews>
    <sheetView showGridLines="0" zoomScaleNormal="100" workbookViewId="0">
      <selection activeCell="A9" sqref="A9:E113"/>
    </sheetView>
  </sheetViews>
  <sheetFormatPr baseColWidth="10" defaultColWidth="11.44140625" defaultRowHeight="14.4"/>
  <cols>
    <col min="1" max="1" width="4.5546875" style="83" customWidth="1"/>
    <col min="2" max="2" width="67.109375" style="84" customWidth="1"/>
    <col min="3" max="3" width="6.5546875" style="440" customWidth="1"/>
    <col min="4" max="4" width="14.5546875" style="84" customWidth="1"/>
    <col min="5" max="5" width="15.33203125" style="84" bestFit="1" customWidth="1"/>
    <col min="6" max="6" width="14.44140625" style="279" bestFit="1" customWidth="1"/>
    <col min="7" max="7" width="13.6640625" style="84" bestFit="1" customWidth="1"/>
    <col min="8" max="16384" width="11.44140625" style="84"/>
  </cols>
  <sheetData>
    <row r="3" spans="1:6">
      <c r="B3" s="776"/>
      <c r="C3" s="776"/>
      <c r="D3" s="776"/>
      <c r="E3" s="776"/>
    </row>
    <row r="4" spans="1:6">
      <c r="B4" s="85"/>
      <c r="C4" s="439"/>
      <c r="D4" s="86"/>
      <c r="E4" s="86"/>
    </row>
    <row r="5" spans="1:6">
      <c r="B5" s="85"/>
      <c r="C5" s="439"/>
      <c r="D5" s="86"/>
      <c r="E5" s="86"/>
    </row>
    <row r="6" spans="1:6" ht="34.5" customHeight="1">
      <c r="A6" s="87"/>
      <c r="B6" s="779" t="s">
        <v>213</v>
      </c>
      <c r="C6" s="779"/>
      <c r="D6" s="779"/>
      <c r="E6" s="779"/>
    </row>
    <row r="7" spans="1:6">
      <c r="B7" s="780" t="s">
        <v>90</v>
      </c>
      <c r="C7" s="780"/>
      <c r="D7" s="780"/>
      <c r="E7" s="780"/>
    </row>
    <row r="8" spans="1:6" ht="15" thickBot="1">
      <c r="D8" s="563">
        <v>46022</v>
      </c>
      <c r="E8" s="563">
        <v>45657</v>
      </c>
      <c r="F8" s="89"/>
    </row>
    <row r="9" spans="1:6" s="92" customFormat="1">
      <c r="A9" s="90"/>
      <c r="B9" s="777" t="s">
        <v>214</v>
      </c>
      <c r="C9" s="781" t="s">
        <v>92</v>
      </c>
      <c r="D9" s="91" t="s">
        <v>215</v>
      </c>
      <c r="E9" s="91" t="s">
        <v>215</v>
      </c>
      <c r="F9" s="279"/>
    </row>
    <row r="10" spans="1:6" ht="15" thickBot="1">
      <c r="B10" s="778"/>
      <c r="C10" s="782"/>
      <c r="D10" s="93" t="s">
        <v>216</v>
      </c>
      <c r="E10" s="93" t="s">
        <v>217</v>
      </c>
    </row>
    <row r="11" spans="1:6">
      <c r="B11" s="94" t="s">
        <v>218</v>
      </c>
      <c r="C11" s="441"/>
      <c r="D11" s="356"/>
      <c r="E11" s="500"/>
    </row>
    <row r="12" spans="1:6">
      <c r="B12" s="95" t="s">
        <v>219</v>
      </c>
      <c r="C12" s="442"/>
      <c r="D12" s="96"/>
      <c r="E12" s="501"/>
    </row>
    <row r="13" spans="1:6">
      <c r="B13" s="97" t="s">
        <v>220</v>
      </c>
      <c r="C13" s="442"/>
      <c r="D13" s="96">
        <v>0</v>
      </c>
      <c r="E13" s="595">
        <v>0</v>
      </c>
    </row>
    <row r="14" spans="1:6" ht="15" customHeight="1">
      <c r="B14" s="97" t="s">
        <v>221</v>
      </c>
      <c r="C14" s="442" t="s">
        <v>222</v>
      </c>
      <c r="D14" s="96">
        <v>0</v>
      </c>
      <c r="E14" s="96">
        <v>0</v>
      </c>
    </row>
    <row r="15" spans="1:6" ht="15" customHeight="1">
      <c r="B15" s="97"/>
      <c r="C15" s="611"/>
      <c r="D15" s="96"/>
      <c r="E15" s="96"/>
    </row>
    <row r="16" spans="1:6" ht="15" customHeight="1">
      <c r="B16" s="95" t="s">
        <v>223</v>
      </c>
      <c r="C16" s="611"/>
      <c r="D16" s="98"/>
      <c r="E16" s="98"/>
    </row>
    <row r="17" spans="1:7">
      <c r="B17" s="97" t="s">
        <v>224</v>
      </c>
      <c r="C17" s="611"/>
      <c r="D17" s="99">
        <v>0</v>
      </c>
      <c r="E17" s="99">
        <v>0</v>
      </c>
    </row>
    <row r="18" spans="1:7">
      <c r="B18" s="97" t="s">
        <v>225</v>
      </c>
      <c r="C18" s="611" t="s">
        <v>222</v>
      </c>
      <c r="D18" s="99">
        <f>+NOTAS!E420+NOTAS!E438</f>
        <v>300820871</v>
      </c>
      <c r="E18" s="99">
        <v>72584717</v>
      </c>
    </row>
    <row r="19" spans="1:7">
      <c r="B19" s="97" t="s">
        <v>226</v>
      </c>
      <c r="C19" s="611" t="s">
        <v>222</v>
      </c>
      <c r="D19" s="99">
        <f>+NOTAS!E421+NOTAS!E439</f>
        <v>2641316917</v>
      </c>
      <c r="E19" s="99">
        <v>1550701207</v>
      </c>
    </row>
    <row r="20" spans="1:7">
      <c r="B20" s="97"/>
      <c r="C20" s="611"/>
      <c r="D20" s="99"/>
      <c r="E20" s="99"/>
    </row>
    <row r="21" spans="1:7">
      <c r="B21" s="95" t="s">
        <v>227</v>
      </c>
      <c r="C21" s="611"/>
      <c r="D21" s="99"/>
      <c r="E21" s="99"/>
    </row>
    <row r="22" spans="1:7">
      <c r="B22" s="97" t="s">
        <v>228</v>
      </c>
      <c r="C22" s="611"/>
      <c r="D22" s="99">
        <f>+NOTAS!E440</f>
        <v>229937</v>
      </c>
      <c r="E22" s="99">
        <v>0</v>
      </c>
    </row>
    <row r="23" spans="1:7">
      <c r="B23" s="97" t="s">
        <v>229</v>
      </c>
      <c r="C23" s="611"/>
      <c r="D23" s="99">
        <v>0</v>
      </c>
      <c r="E23" s="99">
        <v>0</v>
      </c>
    </row>
    <row r="24" spans="1:7">
      <c r="B24" s="97"/>
      <c r="C24" s="611"/>
      <c r="D24" s="98"/>
      <c r="E24" s="98"/>
    </row>
    <row r="25" spans="1:7" s="101" customFormat="1">
      <c r="A25" s="100"/>
      <c r="B25" s="97" t="s">
        <v>230</v>
      </c>
      <c r="C25" s="611" t="s">
        <v>222</v>
      </c>
      <c r="D25" s="99">
        <f>+NOTAS!E422+NOTAS!E441</f>
        <v>1222572595</v>
      </c>
      <c r="E25" s="99">
        <v>1831298410</v>
      </c>
      <c r="F25" s="279"/>
      <c r="G25" s="88"/>
    </row>
    <row r="26" spans="1:7">
      <c r="B26" s="97" t="s">
        <v>231</v>
      </c>
      <c r="C26" s="611" t="s">
        <v>222</v>
      </c>
      <c r="D26" s="99">
        <v>0</v>
      </c>
      <c r="E26" s="99">
        <v>0</v>
      </c>
      <c r="G26" s="88"/>
    </row>
    <row r="27" spans="1:7">
      <c r="B27" s="97" t="s">
        <v>232</v>
      </c>
      <c r="C27" s="611" t="s">
        <v>222</v>
      </c>
      <c r="D27" s="99">
        <v>0</v>
      </c>
      <c r="E27" s="99">
        <v>0</v>
      </c>
      <c r="G27" s="88"/>
    </row>
    <row r="28" spans="1:7">
      <c r="B28" s="97" t="s">
        <v>233</v>
      </c>
      <c r="C28" s="611"/>
      <c r="D28" s="99">
        <v>0</v>
      </c>
      <c r="E28" s="99">
        <v>0</v>
      </c>
      <c r="G28" s="88"/>
    </row>
    <row r="29" spans="1:7">
      <c r="B29" s="97" t="s">
        <v>234</v>
      </c>
      <c r="C29" s="611"/>
      <c r="D29" s="99">
        <v>0</v>
      </c>
      <c r="E29" s="99">
        <v>0</v>
      </c>
      <c r="G29" s="88"/>
    </row>
    <row r="30" spans="1:7">
      <c r="B30" s="438" t="s">
        <v>235</v>
      </c>
      <c r="C30" s="611"/>
      <c r="D30" s="99">
        <v>0</v>
      </c>
      <c r="E30" s="99">
        <v>0</v>
      </c>
      <c r="G30" s="88"/>
    </row>
    <row r="31" spans="1:7">
      <c r="B31" s="438" t="s">
        <v>236</v>
      </c>
      <c r="C31" s="611" t="s">
        <v>222</v>
      </c>
      <c r="D31" s="99">
        <v>0</v>
      </c>
      <c r="E31" s="99">
        <v>0</v>
      </c>
      <c r="G31" s="88"/>
    </row>
    <row r="32" spans="1:7">
      <c r="B32" s="438" t="s">
        <v>237</v>
      </c>
      <c r="C32" s="611" t="s">
        <v>222</v>
      </c>
      <c r="D32" s="99">
        <v>0</v>
      </c>
      <c r="E32" s="99">
        <v>0</v>
      </c>
    </row>
    <row r="33" spans="1:6">
      <c r="B33" s="97"/>
      <c r="C33" s="611"/>
      <c r="D33" s="640"/>
      <c r="E33" s="596"/>
    </row>
    <row r="34" spans="1:6">
      <c r="B34" s="97" t="s">
        <v>238</v>
      </c>
      <c r="C34" s="611" t="s">
        <v>222</v>
      </c>
      <c r="D34" s="99">
        <v>0</v>
      </c>
      <c r="E34" s="595">
        <v>0</v>
      </c>
    </row>
    <row r="35" spans="1:6">
      <c r="B35" s="97"/>
      <c r="C35" s="611"/>
      <c r="D35" s="98"/>
      <c r="E35" s="595"/>
    </row>
    <row r="36" spans="1:6" s="92" customFormat="1">
      <c r="A36" s="90"/>
      <c r="B36" s="102" t="s">
        <v>239</v>
      </c>
      <c r="C36" s="611"/>
      <c r="D36" s="447">
        <f>SUM(D11:D34)</f>
        <v>4164940320</v>
      </c>
      <c r="E36" s="447">
        <f>SUM(E11:E34)</f>
        <v>3454584334</v>
      </c>
      <c r="F36" s="279"/>
    </row>
    <row r="37" spans="1:6">
      <c r="B37" s="102" t="s">
        <v>240</v>
      </c>
      <c r="C37" s="611"/>
      <c r="D37" s="641"/>
      <c r="E37" s="595"/>
    </row>
    <row r="38" spans="1:6">
      <c r="A38" s="90"/>
      <c r="B38" s="97" t="s">
        <v>241</v>
      </c>
      <c r="C38" s="611"/>
      <c r="D38" s="96">
        <v>847144800</v>
      </c>
      <c r="E38" s="96">
        <v>600548969</v>
      </c>
    </row>
    <row r="39" spans="1:6">
      <c r="A39" s="90"/>
      <c r="B39" s="97" t="s">
        <v>242</v>
      </c>
      <c r="C39" s="611"/>
      <c r="D39" s="96">
        <v>0</v>
      </c>
      <c r="E39" s="595">
        <v>0</v>
      </c>
    </row>
    <row r="40" spans="1:6">
      <c r="B40" s="97" t="s">
        <v>243</v>
      </c>
      <c r="C40" s="611" t="s">
        <v>244</v>
      </c>
      <c r="D40" s="96">
        <f>+NOTAS!E461</f>
        <v>112060099</v>
      </c>
      <c r="E40" s="96">
        <v>94376076</v>
      </c>
    </row>
    <row r="41" spans="1:6" s="92" customFormat="1">
      <c r="A41" s="90"/>
      <c r="B41" s="102" t="s">
        <v>245</v>
      </c>
      <c r="C41" s="611"/>
      <c r="D41" s="103">
        <f>+D36-D37-D38-D39-D40</f>
        <v>3205735421</v>
      </c>
      <c r="E41" s="103">
        <f>+E36-E37-E38-E39-E40</f>
        <v>2759659289</v>
      </c>
      <c r="F41" s="279"/>
    </row>
    <row r="42" spans="1:6" s="92" customFormat="1">
      <c r="A42" s="90"/>
      <c r="B42" s="102"/>
      <c r="C42" s="611"/>
      <c r="D42" s="447"/>
      <c r="E42" s="595"/>
      <c r="F42" s="279"/>
    </row>
    <row r="43" spans="1:6" s="92" customFormat="1">
      <c r="A43" s="90"/>
      <c r="B43" s="102" t="s">
        <v>246</v>
      </c>
      <c r="C43" s="611"/>
      <c r="D43" s="448"/>
      <c r="E43" s="595"/>
      <c r="F43" s="279"/>
    </row>
    <row r="44" spans="1:6">
      <c r="B44" s="97" t="s">
        <v>247</v>
      </c>
      <c r="C44" s="611"/>
      <c r="D44" s="96">
        <v>0</v>
      </c>
      <c r="E44" s="595">
        <v>0</v>
      </c>
    </row>
    <row r="45" spans="1:6">
      <c r="B45" s="97" t="s">
        <v>248</v>
      </c>
      <c r="C45" s="611"/>
      <c r="D45" s="96">
        <v>0</v>
      </c>
      <c r="E45" s="595">
        <v>0</v>
      </c>
    </row>
    <row r="46" spans="1:6">
      <c r="B46" s="97" t="s">
        <v>249</v>
      </c>
      <c r="C46" s="611" t="s">
        <v>244</v>
      </c>
      <c r="D46" s="96">
        <f>+NOTAS!E464</f>
        <v>170725952</v>
      </c>
      <c r="E46" s="96">
        <v>88772479</v>
      </c>
    </row>
    <row r="47" spans="1:6">
      <c r="B47" s="97"/>
      <c r="C47" s="611"/>
      <c r="D47" s="448">
        <f>+D44+D46</f>
        <v>170725952</v>
      </c>
      <c r="E47" s="448">
        <f>+E44+E46</f>
        <v>88772479</v>
      </c>
    </row>
    <row r="48" spans="1:6" s="92" customFormat="1" ht="15" customHeight="1">
      <c r="A48" s="90"/>
      <c r="B48" s="97" t="s">
        <v>250</v>
      </c>
      <c r="C48" s="611"/>
      <c r="D48" s="634"/>
      <c r="E48" s="595"/>
      <c r="F48" s="279"/>
    </row>
    <row r="49" spans="1:6" ht="15.75" customHeight="1">
      <c r="B49" s="97" t="s">
        <v>251</v>
      </c>
      <c r="C49" s="611"/>
      <c r="D49" s="96">
        <f>SUM(C50:C60)</f>
        <v>2074662396</v>
      </c>
      <c r="E49" s="595">
        <v>1540193882</v>
      </c>
    </row>
    <row r="50" spans="1:6" s="232" customFormat="1" ht="15.75" hidden="1" customHeight="1">
      <c r="A50" s="231"/>
      <c r="B50" s="254" t="s">
        <v>252</v>
      </c>
      <c r="C50" s="609">
        <v>34444138</v>
      </c>
      <c r="D50" s="622"/>
      <c r="E50" s="597"/>
      <c r="F50" s="279"/>
    </row>
    <row r="51" spans="1:6" s="232" customFormat="1" ht="15.75" hidden="1" customHeight="1">
      <c r="A51" s="231"/>
      <c r="B51" s="254" t="s">
        <v>253</v>
      </c>
      <c r="C51" s="609">
        <v>69702117</v>
      </c>
      <c r="D51" s="622"/>
      <c r="E51" s="597"/>
      <c r="F51" s="279"/>
    </row>
    <row r="52" spans="1:6" s="232" customFormat="1" ht="15.75" hidden="1" customHeight="1">
      <c r="A52" s="231"/>
      <c r="B52" s="254" t="s">
        <v>254</v>
      </c>
      <c r="C52" s="609">
        <v>292032000</v>
      </c>
      <c r="D52" s="622"/>
      <c r="E52" s="597"/>
      <c r="F52" s="279"/>
    </row>
    <row r="53" spans="1:6" s="232" customFormat="1" ht="15.75" hidden="1" customHeight="1">
      <c r="A53" s="231"/>
      <c r="B53" s="254" t="s">
        <v>255</v>
      </c>
      <c r="C53" s="609">
        <v>700137126</v>
      </c>
      <c r="D53" s="622"/>
      <c r="E53" s="597"/>
      <c r="F53" s="279"/>
    </row>
    <row r="54" spans="1:6" s="232" customFormat="1" ht="15.75" hidden="1" customHeight="1">
      <c r="A54" s="231"/>
      <c r="B54" s="254" t="s">
        <v>256</v>
      </c>
      <c r="C54" s="609"/>
      <c r="D54" s="622"/>
      <c r="E54" s="597"/>
      <c r="F54" s="279"/>
    </row>
    <row r="55" spans="1:6" s="232" customFormat="1" ht="15.75" hidden="1" customHeight="1">
      <c r="A55" s="231"/>
      <c r="B55" s="254" t="s">
        <v>257</v>
      </c>
      <c r="C55" s="609">
        <v>422437071</v>
      </c>
      <c r="D55" s="622"/>
      <c r="E55" s="597"/>
      <c r="F55" s="279"/>
    </row>
    <row r="56" spans="1:6" s="232" customFormat="1" ht="15.75" hidden="1" customHeight="1">
      <c r="A56" s="231"/>
      <c r="B56" s="254" t="s">
        <v>258</v>
      </c>
      <c r="C56" s="609"/>
      <c r="D56" s="622"/>
      <c r="E56" s="595"/>
      <c r="F56" s="279"/>
    </row>
    <row r="57" spans="1:6" s="232" customFormat="1" ht="15.75" hidden="1" customHeight="1">
      <c r="A57" s="231"/>
      <c r="B57" s="254" t="s">
        <v>259</v>
      </c>
      <c r="C57" s="609">
        <v>3418405</v>
      </c>
      <c r="D57" s="622"/>
      <c r="E57" s="595"/>
      <c r="F57" s="279"/>
    </row>
    <row r="58" spans="1:6" s="232" customFormat="1" ht="15.75" hidden="1" customHeight="1">
      <c r="A58" s="231"/>
      <c r="B58" s="254" t="s">
        <v>260</v>
      </c>
      <c r="C58" s="609">
        <v>450707818</v>
      </c>
      <c r="D58" s="622"/>
      <c r="E58" s="595"/>
      <c r="F58" s="279"/>
    </row>
    <row r="59" spans="1:6" s="232" customFormat="1" ht="15.75" hidden="1" customHeight="1">
      <c r="A59" s="231"/>
      <c r="B59" s="254" t="s">
        <v>261</v>
      </c>
      <c r="C59" s="609">
        <v>101783721</v>
      </c>
      <c r="D59" s="622"/>
      <c r="E59" s="595"/>
      <c r="F59" s="279"/>
    </row>
    <row r="60" spans="1:6" s="232" customFormat="1" ht="15.75" hidden="1" customHeight="1">
      <c r="A60" s="231"/>
      <c r="B60" s="254" t="s">
        <v>262</v>
      </c>
      <c r="C60" s="609">
        <v>0</v>
      </c>
      <c r="D60" s="622"/>
      <c r="E60" s="595"/>
      <c r="F60" s="279"/>
    </row>
    <row r="61" spans="1:6" ht="15" customHeight="1">
      <c r="B61" s="97" t="s">
        <v>263</v>
      </c>
      <c r="C61" s="611"/>
      <c r="D61" s="96">
        <f>SUM(C62:C63)</f>
        <v>25356989</v>
      </c>
      <c r="E61" s="595">
        <v>42558890</v>
      </c>
    </row>
    <row r="62" spans="1:6" s="232" customFormat="1" ht="15" hidden="1" customHeight="1">
      <c r="A62" s="231"/>
      <c r="B62" s="254" t="s">
        <v>264</v>
      </c>
      <c r="C62" s="612">
        <v>11331310</v>
      </c>
      <c r="D62" s="622"/>
      <c r="E62" s="595"/>
      <c r="F62" s="279"/>
    </row>
    <row r="63" spans="1:6" s="232" customFormat="1" ht="15" hidden="1" customHeight="1">
      <c r="A63" s="231"/>
      <c r="B63" s="254" t="s">
        <v>265</v>
      </c>
      <c r="C63" s="612">
        <v>14025679</v>
      </c>
      <c r="D63" s="622"/>
      <c r="E63" s="595"/>
      <c r="F63" s="279"/>
    </row>
    <row r="64" spans="1:6" ht="15.75" customHeight="1">
      <c r="B64" s="97" t="s">
        <v>266</v>
      </c>
      <c r="C64" s="611"/>
      <c r="D64" s="96">
        <f>+C65+C66</f>
        <v>0</v>
      </c>
      <c r="E64" s="595">
        <v>0</v>
      </c>
    </row>
    <row r="65" spans="1:6" s="232" customFormat="1" ht="15.75" customHeight="1">
      <c r="A65" s="231"/>
      <c r="B65" s="254" t="s">
        <v>267</v>
      </c>
      <c r="C65" s="609"/>
      <c r="D65" s="622"/>
      <c r="E65" s="595"/>
      <c r="F65" s="279"/>
    </row>
    <row r="66" spans="1:6" s="232" customFormat="1" ht="15.75" customHeight="1">
      <c r="A66" s="231"/>
      <c r="B66" s="254" t="s">
        <v>268</v>
      </c>
      <c r="C66" s="609"/>
      <c r="D66" s="622"/>
      <c r="E66" s="595"/>
      <c r="F66" s="279"/>
    </row>
    <row r="67" spans="1:6" ht="15" customHeight="1">
      <c r="B67" s="97" t="s">
        <v>269</v>
      </c>
      <c r="C67" s="611"/>
      <c r="D67" s="96">
        <v>150820071</v>
      </c>
      <c r="E67" s="595">
        <v>123600770</v>
      </c>
    </row>
    <row r="68" spans="1:6" ht="15.75" customHeight="1">
      <c r="B68" s="97" t="s">
        <v>270</v>
      </c>
      <c r="C68" s="613"/>
      <c r="D68" s="96">
        <v>0</v>
      </c>
      <c r="E68" s="595">
        <v>9766006</v>
      </c>
    </row>
    <row r="69" spans="1:6" s="232" customFormat="1" ht="15.75" hidden="1" customHeight="1">
      <c r="A69" s="231"/>
      <c r="B69" s="255" t="s">
        <v>271</v>
      </c>
      <c r="C69" s="609"/>
      <c r="D69" s="622"/>
      <c r="E69" s="595"/>
      <c r="F69" s="279"/>
    </row>
    <row r="70" spans="1:6" s="232" customFormat="1" ht="15.75" hidden="1" customHeight="1">
      <c r="A70" s="231"/>
      <c r="B70" s="255" t="s">
        <v>272</v>
      </c>
      <c r="C70" s="609"/>
      <c r="D70" s="622"/>
      <c r="E70" s="595"/>
      <c r="F70" s="279"/>
    </row>
    <row r="71" spans="1:6" s="232" customFormat="1" ht="15.75" hidden="1" customHeight="1">
      <c r="A71" s="231"/>
      <c r="B71" s="255" t="s">
        <v>273</v>
      </c>
      <c r="C71" s="609"/>
      <c r="D71" s="622"/>
      <c r="E71" s="595"/>
      <c r="F71" s="279"/>
    </row>
    <row r="72" spans="1:6" s="232" customFormat="1" ht="15.75" hidden="1" customHeight="1">
      <c r="A72" s="231"/>
      <c r="B72" s="255" t="s">
        <v>274</v>
      </c>
      <c r="C72" s="609"/>
      <c r="D72" s="622"/>
      <c r="E72" s="595"/>
      <c r="F72" s="279"/>
    </row>
    <row r="73" spans="1:6" s="232" customFormat="1" ht="15.75" hidden="1" customHeight="1">
      <c r="A73" s="231"/>
      <c r="B73" s="255" t="s">
        <v>275</v>
      </c>
      <c r="C73" s="609"/>
      <c r="D73" s="622"/>
      <c r="E73" s="595"/>
      <c r="F73" s="279"/>
    </row>
    <row r="74" spans="1:6" s="232" customFormat="1" ht="15.75" hidden="1" customHeight="1">
      <c r="A74" s="231"/>
      <c r="B74" s="255" t="s">
        <v>276</v>
      </c>
      <c r="C74" s="609"/>
      <c r="D74" s="622"/>
      <c r="E74" s="595"/>
      <c r="F74" s="279"/>
    </row>
    <row r="75" spans="1:6" s="232" customFormat="1" ht="15.75" hidden="1" customHeight="1">
      <c r="A75" s="231"/>
      <c r="B75" s="255" t="s">
        <v>277</v>
      </c>
      <c r="C75" s="609"/>
      <c r="D75" s="622"/>
      <c r="E75" s="595"/>
      <c r="F75" s="279"/>
    </row>
    <row r="76" spans="1:6" s="232" customFormat="1" ht="15.75" hidden="1" customHeight="1">
      <c r="A76" s="231"/>
      <c r="B76" s="255" t="s">
        <v>278</v>
      </c>
      <c r="C76" s="609"/>
      <c r="D76" s="622"/>
      <c r="E76" s="595"/>
      <c r="F76" s="279"/>
    </row>
    <row r="77" spans="1:6">
      <c r="B77" s="97" t="s">
        <v>279</v>
      </c>
      <c r="C77" s="611"/>
      <c r="D77" s="96">
        <v>0</v>
      </c>
      <c r="E77" s="595">
        <v>0</v>
      </c>
    </row>
    <row r="78" spans="1:6">
      <c r="B78" s="97" t="s">
        <v>280</v>
      </c>
      <c r="C78" s="611"/>
      <c r="D78" s="96"/>
      <c r="E78" s="595">
        <v>163610</v>
      </c>
    </row>
    <row r="79" spans="1:6">
      <c r="B79" s="97" t="s">
        <v>281</v>
      </c>
      <c r="C79" s="611"/>
      <c r="D79" s="96">
        <v>6089300</v>
      </c>
      <c r="E79" s="595">
        <v>3541200</v>
      </c>
    </row>
    <row r="80" spans="1:6">
      <c r="B80" s="97" t="s">
        <v>282</v>
      </c>
      <c r="C80" s="611" t="s">
        <v>244</v>
      </c>
      <c r="D80" s="96">
        <f>+NOTAS!E499</f>
        <v>360530395</v>
      </c>
      <c r="E80" s="96">
        <v>309922732</v>
      </c>
    </row>
    <row r="81" spans="1:6">
      <c r="B81" s="97"/>
      <c r="C81" s="611"/>
      <c r="D81" s="448">
        <f>SUM(D49:D80)</f>
        <v>2617459151</v>
      </c>
      <c r="E81" s="448">
        <f>SUM(E49:E80)</f>
        <v>2029747090</v>
      </c>
    </row>
    <row r="82" spans="1:6" s="92" customFormat="1">
      <c r="A82" s="90"/>
      <c r="B82" s="102" t="s">
        <v>283</v>
      </c>
      <c r="C82" s="611"/>
      <c r="D82" s="103">
        <f>+D41-D47-D81</f>
        <v>417550318</v>
      </c>
      <c r="E82" s="103">
        <f>+E41-E47-E81</f>
        <v>641139720</v>
      </c>
      <c r="F82" s="279"/>
    </row>
    <row r="83" spans="1:6" s="92" customFormat="1">
      <c r="A83" s="90"/>
      <c r="B83" s="102"/>
      <c r="C83" s="611"/>
      <c r="D83" s="448"/>
      <c r="E83" s="595"/>
      <c r="F83" s="279"/>
    </row>
    <row r="84" spans="1:6" s="92" customFormat="1">
      <c r="A84" s="90"/>
      <c r="B84" s="102" t="s">
        <v>284</v>
      </c>
      <c r="C84" s="611" t="s">
        <v>285</v>
      </c>
      <c r="D84" s="447">
        <f>+D86</f>
        <v>2377194</v>
      </c>
      <c r="E84" s="595"/>
      <c r="F84" s="279"/>
    </row>
    <row r="85" spans="1:6" s="92" customFormat="1">
      <c r="A85" s="90"/>
      <c r="B85" s="102"/>
      <c r="C85" s="611"/>
      <c r="D85" s="634"/>
      <c r="E85" s="595"/>
      <c r="F85" s="279"/>
    </row>
    <row r="86" spans="1:6">
      <c r="B86" s="97" t="s">
        <v>286</v>
      </c>
      <c r="C86" s="611"/>
      <c r="D86" s="96">
        <f>+NOTAS!E507</f>
        <v>2377194</v>
      </c>
      <c r="E86" s="96">
        <v>0</v>
      </c>
    </row>
    <row r="87" spans="1:6">
      <c r="B87" s="97" t="s">
        <v>287</v>
      </c>
      <c r="C87" s="444"/>
      <c r="D87" s="104">
        <v>0</v>
      </c>
      <c r="E87" s="104">
        <v>0</v>
      </c>
    </row>
    <row r="88" spans="1:6">
      <c r="B88" s="97"/>
      <c r="C88" s="444"/>
      <c r="D88" s="104"/>
      <c r="E88" s="595"/>
    </row>
    <row r="89" spans="1:6">
      <c r="B89" s="102" t="s">
        <v>288</v>
      </c>
      <c r="C89" s="444"/>
      <c r="D89" s="636"/>
      <c r="E89" s="595"/>
    </row>
    <row r="90" spans="1:6">
      <c r="B90" s="94" t="s">
        <v>289</v>
      </c>
      <c r="C90" s="444"/>
      <c r="D90" s="636"/>
      <c r="E90" s="595"/>
    </row>
    <row r="91" spans="1:6">
      <c r="B91" s="257" t="s">
        <v>290</v>
      </c>
      <c r="C91" s="444" t="s">
        <v>291</v>
      </c>
      <c r="D91" s="96">
        <f>+NOTAS!E521</f>
        <v>206911294</v>
      </c>
      <c r="E91" s="96">
        <v>212837526</v>
      </c>
    </row>
    <row r="92" spans="1:6">
      <c r="B92" s="97" t="s">
        <v>292</v>
      </c>
      <c r="C92" s="611" t="s">
        <v>293</v>
      </c>
      <c r="D92" s="105">
        <v>250577077</v>
      </c>
      <c r="E92" s="105">
        <v>368585845</v>
      </c>
    </row>
    <row r="93" spans="1:6">
      <c r="B93" s="97" t="s">
        <v>294</v>
      </c>
      <c r="C93" s="611" t="s">
        <v>293</v>
      </c>
      <c r="D93" s="105">
        <v>1128656665</v>
      </c>
      <c r="E93" s="105">
        <v>58826364</v>
      </c>
    </row>
    <row r="94" spans="1:6">
      <c r="B94" s="106"/>
      <c r="C94" s="614"/>
      <c r="D94" s="626"/>
      <c r="E94" s="598"/>
    </row>
    <row r="95" spans="1:6">
      <c r="B95" s="94" t="s">
        <v>295</v>
      </c>
      <c r="C95" s="444"/>
      <c r="D95" s="621"/>
      <c r="E95" s="599"/>
    </row>
    <row r="96" spans="1:6">
      <c r="B96" s="97" t="s">
        <v>296</v>
      </c>
      <c r="C96" s="611"/>
      <c r="D96" s="105">
        <v>0</v>
      </c>
      <c r="E96" s="600">
        <v>0</v>
      </c>
    </row>
    <row r="97" spans="1:7">
      <c r="B97" s="97" t="s">
        <v>292</v>
      </c>
      <c r="C97" s="611" t="s">
        <v>293</v>
      </c>
      <c r="D97" s="105">
        <v>15393428</v>
      </c>
      <c r="E97" s="105">
        <v>2989958</v>
      </c>
    </row>
    <row r="98" spans="1:7">
      <c r="B98" s="97" t="s">
        <v>297</v>
      </c>
      <c r="C98" s="611" t="s">
        <v>293</v>
      </c>
      <c r="D98" s="105">
        <v>1637559</v>
      </c>
      <c r="E98" s="105">
        <v>4012125</v>
      </c>
    </row>
    <row r="99" spans="1:7">
      <c r="B99" s="97"/>
      <c r="C99" s="611"/>
      <c r="D99" s="105"/>
      <c r="E99" s="601"/>
    </row>
    <row r="100" spans="1:7">
      <c r="B100" s="102" t="s">
        <v>298</v>
      </c>
      <c r="C100" s="611" t="s">
        <v>299</v>
      </c>
      <c r="D100" s="105">
        <v>0</v>
      </c>
      <c r="E100" s="602">
        <v>0</v>
      </c>
    </row>
    <row r="101" spans="1:7">
      <c r="B101" s="97" t="s">
        <v>300</v>
      </c>
      <c r="C101" s="611"/>
      <c r="D101" s="105">
        <v>0</v>
      </c>
      <c r="E101" s="602">
        <v>0</v>
      </c>
    </row>
    <row r="102" spans="1:7">
      <c r="B102" s="97" t="s">
        <v>301</v>
      </c>
      <c r="C102" s="611"/>
      <c r="D102" s="105">
        <v>0</v>
      </c>
      <c r="E102" s="602">
        <v>0</v>
      </c>
    </row>
    <row r="103" spans="1:7">
      <c r="B103" s="97"/>
      <c r="C103" s="611"/>
      <c r="D103" s="624"/>
      <c r="E103" s="602"/>
    </row>
    <row r="104" spans="1:7">
      <c r="B104" s="102" t="s">
        <v>302</v>
      </c>
      <c r="C104" s="611"/>
      <c r="D104" s="105">
        <v>0</v>
      </c>
      <c r="E104" s="602">
        <v>0</v>
      </c>
    </row>
    <row r="105" spans="1:7">
      <c r="B105" s="97" t="s">
        <v>303</v>
      </c>
      <c r="C105" s="611"/>
      <c r="D105" s="105">
        <v>0</v>
      </c>
      <c r="E105" s="602">
        <v>0</v>
      </c>
    </row>
    <row r="106" spans="1:7">
      <c r="B106" s="97" t="s">
        <v>304</v>
      </c>
      <c r="C106" s="611"/>
      <c r="D106" s="105">
        <v>0</v>
      </c>
      <c r="E106" s="602">
        <v>0</v>
      </c>
    </row>
    <row r="107" spans="1:7">
      <c r="B107" s="97"/>
      <c r="C107" s="611"/>
      <c r="D107" s="624"/>
      <c r="E107" s="602"/>
    </row>
    <row r="108" spans="1:7" s="92" customFormat="1">
      <c r="A108" s="90"/>
      <c r="B108" s="102" t="s">
        <v>305</v>
      </c>
      <c r="C108" s="628"/>
      <c r="D108" s="103">
        <f>+D82+D86-D87+D91+D92-D93-D96+D97-D98+D101-D102</f>
        <v>-237484913</v>
      </c>
      <c r="E108" s="103">
        <f>+E82+E86-E87+E91+E92-E93-E96+E97-E98+E101-E102</f>
        <v>1162714560</v>
      </c>
      <c r="F108" s="279"/>
      <c r="G108" s="451"/>
    </row>
    <row r="109" spans="1:7">
      <c r="B109" s="102" t="s">
        <v>306</v>
      </c>
      <c r="C109" s="442"/>
      <c r="D109" s="96">
        <v>68280190</v>
      </c>
      <c r="E109" s="602">
        <v>159206128</v>
      </c>
    </row>
    <row r="110" spans="1:7" ht="15" thickBot="1">
      <c r="B110" s="107" t="s">
        <v>194</v>
      </c>
      <c r="C110" s="443"/>
      <c r="D110" s="104">
        <v>0</v>
      </c>
      <c r="E110" s="603">
        <v>50175422</v>
      </c>
    </row>
    <row r="111" spans="1:7" ht="15" thickBot="1">
      <c r="B111" s="108" t="s">
        <v>307</v>
      </c>
      <c r="C111" s="445"/>
      <c r="D111" s="109">
        <f>+D108-D109-D110</f>
        <v>-305765103</v>
      </c>
      <c r="E111" s="109">
        <f>+E108-E109-E110</f>
        <v>953333010</v>
      </c>
      <c r="G111" s="318">
        <f>+D111-BG!I81</f>
        <v>0</v>
      </c>
    </row>
    <row r="112" spans="1:7" s="112" customFormat="1">
      <c r="A112" s="110"/>
      <c r="B112" s="111"/>
      <c r="C112" s="446"/>
      <c r="D112" s="357"/>
      <c r="E112" s="502"/>
      <c r="F112" s="279"/>
    </row>
    <row r="113" spans="2:11">
      <c r="B113" s="258" t="s">
        <v>211</v>
      </c>
      <c r="C113" s="446"/>
      <c r="D113" s="357"/>
      <c r="E113" s="503"/>
    </row>
    <row r="114" spans="2:11">
      <c r="D114" s="113"/>
      <c r="E114" s="610"/>
    </row>
    <row r="117" spans="2:11">
      <c r="B117" s="252" t="s">
        <v>83</v>
      </c>
      <c r="C117" s="81"/>
      <c r="D117" s="252" t="s">
        <v>84</v>
      </c>
      <c r="E117" s="82"/>
      <c r="F117" s="81"/>
      <c r="G117" s="252" t="s">
        <v>85</v>
      </c>
      <c r="H117" s="253"/>
      <c r="I117" s="754" t="s">
        <v>86</v>
      </c>
      <c r="J117" s="754"/>
      <c r="K117" s="754"/>
    </row>
    <row r="118" spans="2:11">
      <c r="B118" s="252" t="s">
        <v>38</v>
      </c>
      <c r="C118" s="81"/>
      <c r="D118" s="252" t="s">
        <v>87</v>
      </c>
      <c r="E118" s="82"/>
      <c r="F118" s="81"/>
      <c r="G118" s="252" t="s">
        <v>47</v>
      </c>
      <c r="H118" s="253"/>
      <c r="I118" s="755" t="s">
        <v>88</v>
      </c>
      <c r="J118" s="755"/>
      <c r="K118" s="755"/>
    </row>
    <row r="119" spans="2:11">
      <c r="B119" s="253"/>
      <c r="C119" s="253"/>
      <c r="D119" s="253"/>
      <c r="E119" s="253"/>
      <c r="F119" s="253"/>
      <c r="G119" s="253"/>
      <c r="H119" s="253"/>
      <c r="I119" s="253"/>
    </row>
  </sheetData>
  <sortState xmlns:xlrd2="http://schemas.microsoft.com/office/spreadsheetml/2017/richdata2" ref="B68:B74">
    <sortCondition ref="B68"/>
  </sortState>
  <mergeCells count="7">
    <mergeCell ref="I117:K117"/>
    <mergeCell ref="I118:K118"/>
    <mergeCell ref="B3:E3"/>
    <mergeCell ref="B9:B10"/>
    <mergeCell ref="B6:E6"/>
    <mergeCell ref="B7:E7"/>
    <mergeCell ref="C9:C10"/>
  </mergeCells>
  <phoneticPr fontId="26" type="noConversion"/>
  <pageMargins left="0.70866141732283472" right="0.39370078740157483" top="1.0236220472440944" bottom="0.59055118110236227" header="0.51181102362204722" footer="0.51181102362204722"/>
  <pageSetup paperSize="9" scale="50"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M52"/>
  <sheetViews>
    <sheetView showGridLines="0" topLeftCell="A19" zoomScaleNormal="100" workbookViewId="0">
      <selection activeCell="A10" sqref="A10:F43"/>
    </sheetView>
  </sheetViews>
  <sheetFormatPr baseColWidth="10" defaultColWidth="11.44140625" defaultRowHeight="14.4"/>
  <cols>
    <col min="1" max="1" width="4.33203125" style="114" customWidth="1"/>
    <col min="2" max="2" width="11.44140625" style="114"/>
    <col min="3" max="3" width="17.6640625" style="114" customWidth="1"/>
    <col min="4" max="4" width="24.6640625" style="114" customWidth="1"/>
    <col min="5" max="5" width="16.5546875" style="27" bestFit="1" customWidth="1"/>
    <col min="6" max="6" width="18.5546875" style="499" bestFit="1" customWidth="1"/>
    <col min="7" max="7" width="2.6640625" style="114" bestFit="1" customWidth="1"/>
    <col min="8" max="16384" width="11.44140625" style="114"/>
  </cols>
  <sheetData>
    <row r="7" spans="2:6">
      <c r="B7" s="783" t="s">
        <v>308</v>
      </c>
      <c r="C7" s="783"/>
      <c r="D7" s="783"/>
      <c r="E7" s="783"/>
      <c r="F7" s="783"/>
    </row>
    <row r="8" spans="2:6" ht="37.5" customHeight="1">
      <c r="B8" s="784" t="s">
        <v>309</v>
      </c>
      <c r="C8" s="784"/>
      <c r="D8" s="784"/>
      <c r="E8" s="784"/>
      <c r="F8" s="784"/>
    </row>
    <row r="9" spans="2:6">
      <c r="B9" s="787" t="s">
        <v>90</v>
      </c>
      <c r="C9" s="787"/>
      <c r="D9" s="787"/>
      <c r="E9" s="787"/>
      <c r="F9" s="787"/>
    </row>
    <row r="10" spans="2:6" ht="15" thickBot="1">
      <c r="B10" s="667"/>
      <c r="C10" s="667"/>
      <c r="D10" s="667"/>
      <c r="E10" s="333">
        <v>46022</v>
      </c>
      <c r="F10" s="333">
        <v>45657</v>
      </c>
    </row>
    <row r="11" spans="2:6">
      <c r="B11" s="115"/>
      <c r="C11" s="116"/>
      <c r="D11" s="116"/>
      <c r="E11" s="273" t="s">
        <v>205</v>
      </c>
      <c r="F11" s="494" t="s">
        <v>310</v>
      </c>
    </row>
    <row r="12" spans="2:6" ht="15" thickBot="1">
      <c r="B12" s="117"/>
      <c r="C12" s="118"/>
      <c r="D12" s="118"/>
      <c r="E12" s="119">
        <v>2025</v>
      </c>
      <c r="F12" s="495">
        <v>2024</v>
      </c>
    </row>
    <row r="13" spans="2:6" ht="30" customHeight="1">
      <c r="B13" s="286" t="s">
        <v>311</v>
      </c>
      <c r="C13" s="668"/>
      <c r="D13" s="668"/>
      <c r="E13" s="473">
        <v>0</v>
      </c>
      <c r="F13" s="615">
        <v>0</v>
      </c>
    </row>
    <row r="14" spans="2:6">
      <c r="B14" s="669" t="s">
        <v>312</v>
      </c>
      <c r="C14" s="667"/>
      <c r="D14" s="667"/>
      <c r="E14" s="592">
        <v>4792899757</v>
      </c>
      <c r="F14" s="642">
        <v>3046368267</v>
      </c>
    </row>
    <row r="15" spans="2:6" ht="14.25" customHeight="1">
      <c r="B15" s="669" t="s">
        <v>313</v>
      </c>
      <c r="C15" s="667"/>
      <c r="D15" s="667"/>
      <c r="E15" s="592">
        <v>-528198844</v>
      </c>
      <c r="F15" s="642">
        <v>-347269564</v>
      </c>
    </row>
    <row r="16" spans="2:6">
      <c r="B16" s="669" t="s">
        <v>314</v>
      </c>
      <c r="C16" s="667"/>
      <c r="D16" s="667"/>
      <c r="E16" s="592">
        <v>-128137563</v>
      </c>
      <c r="F16" s="644">
        <v>0</v>
      </c>
    </row>
    <row r="17" spans="2:7" ht="15" customHeight="1">
      <c r="B17" s="785" t="s">
        <v>315</v>
      </c>
      <c r="C17" s="786"/>
      <c r="D17" s="786"/>
      <c r="E17" s="470">
        <f>+E14+E15+E16</f>
        <v>4136563350</v>
      </c>
      <c r="F17" s="616">
        <f>+F13+F14+F15+F16</f>
        <v>2699098703</v>
      </c>
      <c r="G17" s="670"/>
    </row>
    <row r="18" spans="2:7">
      <c r="B18" s="669" t="s">
        <v>316</v>
      </c>
      <c r="C18" s="667"/>
      <c r="D18" s="667"/>
      <c r="E18" s="471">
        <v>0</v>
      </c>
      <c r="F18" s="615">
        <v>110682759</v>
      </c>
      <c r="G18" s="670"/>
    </row>
    <row r="19" spans="2:7">
      <c r="B19" s="669" t="s">
        <v>317</v>
      </c>
      <c r="C19" s="667"/>
      <c r="D19" s="667"/>
      <c r="E19" s="471">
        <v>0</v>
      </c>
      <c r="F19" s="615">
        <v>0</v>
      </c>
      <c r="G19" s="670"/>
    </row>
    <row r="20" spans="2:7">
      <c r="B20" s="669" t="s">
        <v>318</v>
      </c>
      <c r="C20" s="667"/>
      <c r="D20" s="667"/>
      <c r="E20" s="471">
        <v>0</v>
      </c>
      <c r="F20" s="615">
        <v>0</v>
      </c>
      <c r="G20" s="670"/>
    </row>
    <row r="21" spans="2:7">
      <c r="B21" s="669" t="s">
        <v>319</v>
      </c>
      <c r="C21" s="667"/>
      <c r="D21" s="667"/>
      <c r="E21" s="592">
        <v>-3279565923</v>
      </c>
      <c r="F21" s="642">
        <v>-2428860080</v>
      </c>
      <c r="G21" s="670"/>
    </row>
    <row r="22" spans="2:7">
      <c r="B22" s="785" t="s">
        <v>320</v>
      </c>
      <c r="C22" s="786"/>
      <c r="D22" s="786"/>
      <c r="E22" s="470">
        <f>SUM(E18:E21)</f>
        <v>-3279565923</v>
      </c>
      <c r="F22" s="616">
        <f>+F21</f>
        <v>-2428860080</v>
      </c>
      <c r="G22" s="671"/>
    </row>
    <row r="23" spans="2:7">
      <c r="B23" s="120" t="s">
        <v>321</v>
      </c>
      <c r="C23" s="667"/>
      <c r="D23" s="667"/>
      <c r="E23" s="471">
        <v>0</v>
      </c>
      <c r="F23" s="615"/>
      <c r="G23" s="670"/>
    </row>
    <row r="24" spans="2:7">
      <c r="B24" s="287" t="s">
        <v>322</v>
      </c>
      <c r="C24" s="667"/>
      <c r="D24" s="667"/>
      <c r="E24" s="467">
        <v>557000000</v>
      </c>
      <c r="F24" s="615">
        <v>0</v>
      </c>
      <c r="G24" s="670"/>
    </row>
    <row r="25" spans="2:7">
      <c r="B25" s="669" t="s">
        <v>323</v>
      </c>
      <c r="C25" s="667"/>
      <c r="D25" s="667"/>
      <c r="E25" s="467">
        <v>-1217666975</v>
      </c>
      <c r="F25" s="615">
        <v>24042005</v>
      </c>
      <c r="G25" s="670"/>
    </row>
    <row r="26" spans="2:7">
      <c r="B26" s="669" t="s">
        <v>324</v>
      </c>
      <c r="C26" s="667"/>
      <c r="D26" s="667"/>
      <c r="E26" s="471">
        <v>0</v>
      </c>
      <c r="F26" s="615">
        <v>0</v>
      </c>
      <c r="G26" s="670"/>
    </row>
    <row r="27" spans="2:7">
      <c r="B27" s="669" t="s">
        <v>325</v>
      </c>
      <c r="C27" s="667"/>
      <c r="D27" s="667"/>
      <c r="E27" s="467">
        <v>4830625</v>
      </c>
      <c r="F27" s="642">
        <v>76524228</v>
      </c>
      <c r="G27" s="670"/>
    </row>
    <row r="28" spans="2:7">
      <c r="B28" s="669" t="s">
        <v>326</v>
      </c>
      <c r="C28" s="667"/>
      <c r="D28" s="667"/>
      <c r="E28" s="471">
        <v>0</v>
      </c>
      <c r="F28" s="642">
        <v>-1896173433</v>
      </c>
      <c r="G28" s="670"/>
    </row>
    <row r="29" spans="2:7">
      <c r="B29" s="669" t="s">
        <v>327</v>
      </c>
      <c r="C29" s="667"/>
      <c r="D29" s="667"/>
      <c r="E29" s="467">
        <v>181328797</v>
      </c>
      <c r="F29" s="642">
        <v>-206547424</v>
      </c>
      <c r="G29" s="670"/>
    </row>
    <row r="30" spans="2:7">
      <c r="B30" s="669" t="s">
        <v>328</v>
      </c>
      <c r="C30" s="667"/>
      <c r="D30" s="667"/>
      <c r="E30" s="471">
        <v>0</v>
      </c>
      <c r="F30" s="615">
        <v>0</v>
      </c>
      <c r="G30" s="670"/>
    </row>
    <row r="31" spans="2:7">
      <c r="B31" s="785" t="s">
        <v>329</v>
      </c>
      <c r="C31" s="786"/>
      <c r="D31" s="786"/>
      <c r="E31" s="470">
        <f>SUM(E23:E30)</f>
        <v>-474507553</v>
      </c>
      <c r="F31" s="616">
        <f>+F24+F25+F26+F27+F28+F29+F30</f>
        <v>-2002154624</v>
      </c>
      <c r="G31" s="670"/>
    </row>
    <row r="32" spans="2:7">
      <c r="B32" s="120" t="s">
        <v>330</v>
      </c>
      <c r="C32" s="667"/>
      <c r="D32" s="667"/>
      <c r="E32" s="471">
        <v>0</v>
      </c>
      <c r="F32" s="617"/>
      <c r="G32" s="670"/>
    </row>
    <row r="33" spans="2:13">
      <c r="B33" s="669" t="s">
        <v>331</v>
      </c>
      <c r="C33" s="667"/>
      <c r="D33" s="667"/>
      <c r="E33" s="471">
        <v>0</v>
      </c>
      <c r="F33" s="644">
        <v>0</v>
      </c>
      <c r="G33" s="670"/>
      <c r="H33" s="670"/>
      <c r="I33" s="670"/>
      <c r="J33" s="670"/>
      <c r="K33" s="670"/>
      <c r="L33" s="670"/>
      <c r="M33" s="670"/>
    </row>
    <row r="34" spans="2:13">
      <c r="B34" s="669" t="s">
        <v>332</v>
      </c>
      <c r="C34" s="667"/>
      <c r="D34" s="667"/>
      <c r="E34" s="471">
        <v>0</v>
      </c>
      <c r="F34" s="615">
        <v>0</v>
      </c>
      <c r="G34" s="670"/>
      <c r="H34" s="670"/>
      <c r="I34" s="670"/>
      <c r="J34" s="670"/>
      <c r="K34" s="670"/>
      <c r="L34" s="670"/>
      <c r="M34" s="670"/>
    </row>
    <row r="35" spans="2:13">
      <c r="B35" s="669" t="s">
        <v>333</v>
      </c>
      <c r="C35" s="667"/>
      <c r="D35" s="667"/>
      <c r="E35" s="471">
        <v>0</v>
      </c>
      <c r="F35" s="615">
        <v>0</v>
      </c>
      <c r="G35" s="670"/>
      <c r="H35" s="670"/>
      <c r="I35" s="670"/>
      <c r="J35" s="670"/>
      <c r="K35" s="670"/>
      <c r="L35" s="670"/>
      <c r="M35" s="670"/>
    </row>
    <row r="36" spans="2:13">
      <c r="B36" s="669" t="s">
        <v>334</v>
      </c>
      <c r="C36" s="667"/>
      <c r="D36" s="667"/>
      <c r="E36" s="471">
        <v>0</v>
      </c>
      <c r="F36" s="644">
        <v>0</v>
      </c>
      <c r="G36" s="670"/>
      <c r="H36" s="670"/>
      <c r="I36" s="670"/>
      <c r="J36" s="670"/>
      <c r="K36" s="670"/>
      <c r="L36" s="670"/>
      <c r="M36" s="670"/>
    </row>
    <row r="37" spans="2:13">
      <c r="B37" s="785" t="s">
        <v>335</v>
      </c>
      <c r="C37" s="786"/>
      <c r="D37" s="786"/>
      <c r="E37" s="472">
        <f>SUM(E32:E36)</f>
        <v>0</v>
      </c>
      <c r="F37" s="616">
        <f>+F33+F34+F35+F36</f>
        <v>0</v>
      </c>
      <c r="G37" s="670"/>
      <c r="H37" s="670"/>
      <c r="I37" s="670"/>
      <c r="J37" s="670"/>
      <c r="K37" s="670"/>
      <c r="L37" s="670"/>
      <c r="M37" s="670"/>
    </row>
    <row r="38" spans="2:13">
      <c r="B38" s="669" t="s">
        <v>336</v>
      </c>
      <c r="C38" s="667"/>
      <c r="D38" s="667"/>
      <c r="E38" s="468">
        <f>+E17+E22+E31+E37</f>
        <v>382489874</v>
      </c>
      <c r="F38" s="615">
        <f>+F17+F22+F31+F37</f>
        <v>-1731916001</v>
      </c>
      <c r="G38" s="670"/>
      <c r="H38" s="670"/>
      <c r="I38" s="670"/>
      <c r="J38" s="670"/>
      <c r="K38" s="670"/>
      <c r="L38" s="670"/>
      <c r="M38" s="670"/>
    </row>
    <row r="39" spans="2:13">
      <c r="B39" s="669" t="s">
        <v>337</v>
      </c>
      <c r="C39" s="667"/>
      <c r="D39" s="667"/>
      <c r="E39" s="593">
        <v>-869399553</v>
      </c>
      <c r="F39" s="642">
        <v>308737314</v>
      </c>
      <c r="G39" s="670"/>
      <c r="H39" s="670"/>
      <c r="I39" s="670"/>
      <c r="J39" s="670"/>
      <c r="K39" s="670"/>
      <c r="L39" s="670"/>
      <c r="M39" s="670"/>
    </row>
    <row r="40" spans="2:13" ht="15" thickBot="1">
      <c r="B40" s="672" t="s">
        <v>338</v>
      </c>
      <c r="C40" s="673"/>
      <c r="D40" s="673"/>
      <c r="E40" s="594">
        <v>1171765135</v>
      </c>
      <c r="F40" s="643">
        <v>2594943822</v>
      </c>
      <c r="G40" s="670"/>
      <c r="H40" s="670"/>
      <c r="I40" s="670"/>
      <c r="J40" s="670"/>
      <c r="K40" s="670"/>
      <c r="L40" s="670"/>
      <c r="M40" s="670"/>
    </row>
    <row r="41" spans="2:13" ht="15" thickBot="1">
      <c r="B41" s="217" t="s">
        <v>339</v>
      </c>
      <c r="C41" s="674"/>
      <c r="D41" s="674"/>
      <c r="E41" s="469">
        <f>+E38+E40+E39</f>
        <v>684855456</v>
      </c>
      <c r="F41" s="618">
        <f>+F38+F39+F40</f>
        <v>1171765135</v>
      </c>
      <c r="G41" s="279">
        <f>+E41-BG!D21</f>
        <v>0</v>
      </c>
      <c r="H41" s="279">
        <f>+F41-BG!E21</f>
        <v>0</v>
      </c>
      <c r="I41" s="670"/>
      <c r="J41" s="670"/>
      <c r="K41" s="670"/>
      <c r="L41" s="670"/>
      <c r="M41" s="670"/>
    </row>
    <row r="42" spans="2:13">
      <c r="B42" s="121"/>
      <c r="C42" s="667"/>
      <c r="D42" s="667"/>
      <c r="E42" s="122"/>
      <c r="F42" s="496"/>
      <c r="G42" s="670"/>
      <c r="H42" s="670"/>
      <c r="I42" s="670"/>
      <c r="J42" s="670"/>
      <c r="K42" s="670"/>
      <c r="L42" s="670"/>
      <c r="M42" s="670"/>
    </row>
    <row r="43" spans="2:13">
      <c r="B43" s="667"/>
      <c r="C43" s="258" t="s">
        <v>211</v>
      </c>
      <c r="D43" s="667"/>
      <c r="E43" s="671"/>
      <c r="F43" s="497"/>
      <c r="G43" s="670"/>
      <c r="H43" s="670"/>
      <c r="I43" s="670"/>
      <c r="J43" s="670"/>
      <c r="K43" s="670"/>
      <c r="L43" s="670"/>
      <c r="M43" s="670"/>
    </row>
    <row r="44" spans="2:13">
      <c r="B44" s="667"/>
      <c r="C44" s="667"/>
      <c r="D44" s="667"/>
      <c r="E44" s="123"/>
      <c r="F44" s="123"/>
      <c r="G44" s="670"/>
      <c r="H44" s="670"/>
      <c r="I44" s="670"/>
      <c r="J44" s="670"/>
      <c r="K44" s="670"/>
      <c r="L44" s="670"/>
      <c r="M44" s="670"/>
    </row>
    <row r="45" spans="2:13">
      <c r="B45" s="670"/>
      <c r="C45" s="670"/>
      <c r="D45" s="670"/>
      <c r="E45" s="670"/>
      <c r="F45" s="498"/>
      <c r="G45" s="670"/>
      <c r="H45" s="670"/>
      <c r="I45" s="670"/>
      <c r="J45" s="670"/>
      <c r="K45" s="670"/>
      <c r="L45" s="670"/>
      <c r="M45" s="670"/>
    </row>
    <row r="46" spans="2:13">
      <c r="B46" s="670"/>
      <c r="C46" s="670"/>
      <c r="D46" s="670"/>
      <c r="E46" s="670"/>
      <c r="F46" s="756"/>
      <c r="G46" s="756"/>
      <c r="H46" s="670"/>
      <c r="I46" s="670"/>
      <c r="J46" s="670"/>
      <c r="K46" s="670"/>
      <c r="L46" s="670"/>
      <c r="M46" s="670"/>
    </row>
    <row r="47" spans="2:13">
      <c r="B47" s="670"/>
      <c r="C47" s="252" t="s">
        <v>83</v>
      </c>
      <c r="D47" s="81"/>
      <c r="E47" s="252" t="s">
        <v>84</v>
      </c>
      <c r="F47" s="82"/>
      <c r="G47" s="81"/>
      <c r="H47" s="252" t="s">
        <v>85</v>
      </c>
      <c r="I47" s="670"/>
      <c r="J47" s="670"/>
      <c r="K47" s="754" t="s">
        <v>86</v>
      </c>
      <c r="L47" s="754"/>
      <c r="M47" s="754"/>
    </row>
    <row r="48" spans="2:13">
      <c r="B48" s="670"/>
      <c r="C48" s="252" t="s">
        <v>38</v>
      </c>
      <c r="D48" s="81"/>
      <c r="E48" s="252" t="s">
        <v>87</v>
      </c>
      <c r="F48" s="82"/>
      <c r="G48" s="81"/>
      <c r="H48" s="252" t="s">
        <v>47</v>
      </c>
      <c r="I48" s="670"/>
      <c r="J48" s="670"/>
      <c r="K48" s="755" t="s">
        <v>88</v>
      </c>
      <c r="L48" s="755"/>
      <c r="M48" s="755"/>
    </row>
    <row r="49" spans="2:7">
      <c r="B49" s="670"/>
      <c r="C49" s="670"/>
      <c r="D49" s="670"/>
      <c r="E49" s="670"/>
      <c r="F49" s="498"/>
      <c r="G49" s="670"/>
    </row>
    <row r="50" spans="2:7">
      <c r="B50" s="756"/>
      <c r="C50" s="756"/>
      <c r="D50" s="756"/>
      <c r="E50" s="756"/>
      <c r="F50" s="756"/>
      <c r="G50" s="756"/>
    </row>
    <row r="51" spans="2:7">
      <c r="B51" s="756"/>
      <c r="C51" s="756"/>
      <c r="D51" s="756"/>
      <c r="E51" s="756"/>
      <c r="F51" s="756"/>
      <c r="G51" s="756"/>
    </row>
    <row r="52" spans="2:7">
      <c r="B52" s="756"/>
      <c r="C52" s="756"/>
      <c r="D52" s="756"/>
      <c r="E52" s="756"/>
      <c r="F52" s="756"/>
      <c r="G52" s="756"/>
    </row>
  </sheetData>
  <mergeCells count="13">
    <mergeCell ref="K47:M47"/>
    <mergeCell ref="K48:M48"/>
    <mergeCell ref="B51:G51"/>
    <mergeCell ref="B52:G52"/>
    <mergeCell ref="B9:F9"/>
    <mergeCell ref="B7:F7"/>
    <mergeCell ref="B8:F8"/>
    <mergeCell ref="B50:G50"/>
    <mergeCell ref="B17:D17"/>
    <mergeCell ref="B22:D22"/>
    <mergeCell ref="B31:D31"/>
    <mergeCell ref="B37:D37"/>
    <mergeCell ref="F46:G46"/>
  </mergeCells>
  <phoneticPr fontId="20"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M52"/>
  <sheetViews>
    <sheetView showGridLines="0" zoomScaleNormal="100" workbookViewId="0">
      <selection activeCell="A10" sqref="A10:L25"/>
    </sheetView>
  </sheetViews>
  <sheetFormatPr baseColWidth="10" defaultColWidth="11.44140625" defaultRowHeight="14.4"/>
  <cols>
    <col min="1" max="1" width="4.33203125" style="114" customWidth="1"/>
    <col min="2" max="2" width="36" style="114" customWidth="1"/>
    <col min="3" max="3" width="14.6640625" style="114" bestFit="1" customWidth="1"/>
    <col min="4" max="4" width="13" style="114" bestFit="1" customWidth="1"/>
    <col min="5" max="5" width="15.5546875" style="114" bestFit="1" customWidth="1"/>
    <col min="6" max="6" width="14" style="114" bestFit="1" customWidth="1"/>
    <col min="7" max="7" width="13" style="114" customWidth="1"/>
    <col min="8" max="8" width="13.33203125" style="114" customWidth="1"/>
    <col min="9" max="9" width="9.88671875" style="114" customWidth="1"/>
    <col min="10" max="10" width="15.5546875" style="114" bestFit="1" customWidth="1"/>
    <col min="11" max="11" width="16" style="114" customWidth="1"/>
    <col min="12" max="12" width="13.33203125" style="114" customWidth="1"/>
    <col min="13" max="13" width="14.88671875" style="114" bestFit="1" customWidth="1"/>
    <col min="14" max="16384" width="11.44140625" style="114"/>
  </cols>
  <sheetData>
    <row r="7" spans="2:12">
      <c r="B7" s="788" t="s">
        <v>340</v>
      </c>
      <c r="C7" s="788"/>
      <c r="D7" s="788"/>
      <c r="E7" s="788"/>
      <c r="F7" s="788"/>
      <c r="G7" s="788"/>
      <c r="H7" s="788"/>
      <c r="I7" s="788"/>
      <c r="J7" s="788"/>
      <c r="K7" s="788"/>
      <c r="L7" s="788"/>
    </row>
    <row r="8" spans="2:12">
      <c r="B8" s="788" t="s">
        <v>341</v>
      </c>
      <c r="C8" s="788"/>
      <c r="D8" s="788"/>
      <c r="E8" s="788"/>
      <c r="F8" s="788"/>
      <c r="G8" s="788"/>
      <c r="H8" s="788"/>
      <c r="I8" s="788"/>
      <c r="J8" s="788"/>
      <c r="K8" s="788"/>
      <c r="L8" s="788"/>
    </row>
    <row r="9" spans="2:12">
      <c r="B9" s="365"/>
      <c r="C9" s="365"/>
      <c r="D9" s="365"/>
      <c r="E9" s="365"/>
      <c r="F9" s="365" t="s">
        <v>342</v>
      </c>
      <c r="G9" s="365"/>
      <c r="H9" s="365"/>
      <c r="I9" s="365"/>
      <c r="J9" s="365"/>
      <c r="K9" s="342"/>
      <c r="L9" s="342"/>
    </row>
    <row r="10" spans="2:12" ht="15" thickBot="1">
      <c r="B10" s="670"/>
      <c r="C10" s="670"/>
      <c r="D10" s="670"/>
      <c r="E10" s="670"/>
      <c r="F10" s="670"/>
      <c r="G10" s="670"/>
      <c r="H10" s="670"/>
      <c r="I10" s="670"/>
      <c r="J10" s="670"/>
      <c r="K10" s="670"/>
      <c r="L10" s="670"/>
    </row>
    <row r="11" spans="2:12">
      <c r="B11" s="789" t="s">
        <v>343</v>
      </c>
      <c r="C11" s="792" t="s">
        <v>344</v>
      </c>
      <c r="D11" s="793"/>
      <c r="E11" s="794"/>
      <c r="F11" s="792" t="s">
        <v>345</v>
      </c>
      <c r="G11" s="793"/>
      <c r="H11" s="793"/>
      <c r="I11" s="794"/>
      <c r="J11" s="792" t="s">
        <v>346</v>
      </c>
      <c r="K11" s="793" t="s">
        <v>347</v>
      </c>
      <c r="L11" s="798"/>
    </row>
    <row r="12" spans="2:12">
      <c r="B12" s="790"/>
      <c r="C12" s="795"/>
      <c r="D12" s="796"/>
      <c r="E12" s="797"/>
      <c r="F12" s="795"/>
      <c r="G12" s="796"/>
      <c r="H12" s="796"/>
      <c r="I12" s="797"/>
      <c r="J12" s="795"/>
      <c r="K12" s="796"/>
      <c r="L12" s="799"/>
    </row>
    <row r="13" spans="2:12" ht="30" customHeight="1">
      <c r="B13" s="790"/>
      <c r="C13" s="274" t="s">
        <v>348</v>
      </c>
      <c r="D13" s="800" t="s">
        <v>349</v>
      </c>
      <c r="E13" s="800" t="s">
        <v>350</v>
      </c>
      <c r="F13" s="343" t="s">
        <v>351</v>
      </c>
      <c r="G13" s="345" t="s">
        <v>352</v>
      </c>
      <c r="H13" s="347" t="s">
        <v>353</v>
      </c>
      <c r="I13" s="349" t="s">
        <v>354</v>
      </c>
      <c r="J13" s="351" t="s">
        <v>355</v>
      </c>
      <c r="K13" s="351" t="s">
        <v>356</v>
      </c>
      <c r="L13" s="381" t="s">
        <v>215</v>
      </c>
    </row>
    <row r="14" spans="2:12" ht="15" thickBot="1">
      <c r="B14" s="790"/>
      <c r="C14" s="275"/>
      <c r="D14" s="801"/>
      <c r="E14" s="801"/>
      <c r="F14" s="344"/>
      <c r="G14" s="346"/>
      <c r="H14" s="348"/>
      <c r="I14" s="350"/>
      <c r="J14" s="352"/>
      <c r="K14" s="352"/>
      <c r="L14" s="382" t="s">
        <v>216</v>
      </c>
    </row>
    <row r="15" spans="2:12" ht="14.25" customHeight="1">
      <c r="B15" s="791"/>
      <c r="C15" s="366">
        <v>10000000000</v>
      </c>
      <c r="D15" s="366">
        <v>0</v>
      </c>
      <c r="E15" s="465">
        <v>-3500000000</v>
      </c>
      <c r="F15" s="366">
        <v>50175422</v>
      </c>
      <c r="G15" s="366">
        <v>0</v>
      </c>
      <c r="H15" s="366">
        <v>103000000</v>
      </c>
      <c r="I15" s="366">
        <v>0</v>
      </c>
      <c r="J15" s="465">
        <v>-1682768539</v>
      </c>
      <c r="K15" s="465">
        <v>953333010</v>
      </c>
      <c r="L15" s="367">
        <f>SUM(C15:K15)</f>
        <v>5923739893</v>
      </c>
    </row>
    <row r="16" spans="2:12">
      <c r="B16" s="368" t="s">
        <v>357</v>
      </c>
      <c r="C16" s="369">
        <v>0</v>
      </c>
      <c r="D16" s="366">
        <v>0</v>
      </c>
      <c r="E16" s="369">
        <v>0</v>
      </c>
      <c r="F16" s="369">
        <v>0</v>
      </c>
      <c r="G16" s="369">
        <v>0</v>
      </c>
      <c r="H16" s="369">
        <v>0</v>
      </c>
      <c r="I16" s="369">
        <v>0</v>
      </c>
      <c r="J16" s="369">
        <v>0</v>
      </c>
      <c r="K16" s="369">
        <v>0</v>
      </c>
      <c r="L16" s="370">
        <f>SUM(C16:K16)</f>
        <v>0</v>
      </c>
    </row>
    <row r="17" spans="2:13" ht="15" customHeight="1">
      <c r="B17" s="371" t="s">
        <v>358</v>
      </c>
      <c r="C17" s="372">
        <v>0</v>
      </c>
      <c r="D17" s="372">
        <v>0</v>
      </c>
      <c r="E17" s="372">
        <v>0</v>
      </c>
      <c r="F17" s="372">
        <v>0</v>
      </c>
      <c r="G17" s="372">
        <v>0</v>
      </c>
      <c r="H17" s="372">
        <v>0</v>
      </c>
      <c r="I17" s="372">
        <v>0</v>
      </c>
      <c r="J17" s="372">
        <v>0</v>
      </c>
      <c r="K17" s="372">
        <v>0</v>
      </c>
      <c r="L17" s="370">
        <f t="shared" ref="L17" si="0">SUM(C17:K17)</f>
        <v>0</v>
      </c>
      <c r="M17" s="670"/>
    </row>
    <row r="18" spans="2:13">
      <c r="B18" s="371" t="s">
        <v>359</v>
      </c>
      <c r="C18" s="372">
        <v>0</v>
      </c>
      <c r="D18" s="372">
        <v>0</v>
      </c>
      <c r="E18" s="372">
        <v>0</v>
      </c>
      <c r="F18" s="372">
        <v>0</v>
      </c>
      <c r="G18" s="372">
        <v>0</v>
      </c>
      <c r="H18" s="372">
        <v>0</v>
      </c>
      <c r="I18" s="372">
        <v>0</v>
      </c>
      <c r="J18" s="369">
        <v>0</v>
      </c>
      <c r="K18" s="372">
        <v>0</v>
      </c>
      <c r="L18" s="370">
        <f>SUM(C18:K18)</f>
        <v>0</v>
      </c>
      <c r="M18" s="670"/>
    </row>
    <row r="19" spans="2:13">
      <c r="B19" s="371" t="s">
        <v>360</v>
      </c>
      <c r="C19" s="372">
        <v>0</v>
      </c>
      <c r="D19" s="372">
        <v>0</v>
      </c>
      <c r="E19" s="372">
        <v>0</v>
      </c>
      <c r="F19" s="372">
        <v>0</v>
      </c>
      <c r="G19" s="372">
        <v>0</v>
      </c>
      <c r="H19" s="372">
        <v>557000000</v>
      </c>
      <c r="I19" s="372">
        <v>0</v>
      </c>
      <c r="J19" s="372">
        <v>0</v>
      </c>
      <c r="K19" s="372">
        <v>0</v>
      </c>
      <c r="L19" s="370">
        <f>SUM(C19:K19)</f>
        <v>557000000</v>
      </c>
      <c r="M19" s="671"/>
    </row>
    <row r="20" spans="2:13">
      <c r="B20" s="371" t="s">
        <v>361</v>
      </c>
      <c r="C20" s="372">
        <v>0</v>
      </c>
      <c r="D20" s="372">
        <v>0</v>
      </c>
      <c r="E20" s="372">
        <v>0</v>
      </c>
      <c r="F20" s="372">
        <v>0</v>
      </c>
      <c r="G20" s="372">
        <v>0</v>
      </c>
      <c r="H20" s="372">
        <v>0</v>
      </c>
      <c r="I20" s="372">
        <v>0</v>
      </c>
      <c r="J20" s="465">
        <v>953333010</v>
      </c>
      <c r="K20" s="465">
        <v>-953333010</v>
      </c>
      <c r="L20" s="370">
        <f>SUM(C20:K20)</f>
        <v>0</v>
      </c>
      <c r="M20" s="670"/>
    </row>
    <row r="21" spans="2:13">
      <c r="B21" s="368" t="s">
        <v>307</v>
      </c>
      <c r="C21" s="369">
        <v>0</v>
      </c>
      <c r="D21" s="369">
        <v>0</v>
      </c>
      <c r="E21" s="369">
        <v>0</v>
      </c>
      <c r="F21" s="369">
        <v>0</v>
      </c>
      <c r="G21" s="369">
        <v>0</v>
      </c>
      <c r="H21" s="369">
        <v>0</v>
      </c>
      <c r="I21" s="369">
        <v>0</v>
      </c>
      <c r="J21" s="369">
        <v>0</v>
      </c>
      <c r="K21" s="465">
        <v>-305765103</v>
      </c>
      <c r="L21" s="619">
        <f>SUM(C21:K21)</f>
        <v>-305765103</v>
      </c>
      <c r="M21" s="670"/>
    </row>
    <row r="22" spans="2:13">
      <c r="B22" s="373" t="s">
        <v>362</v>
      </c>
      <c r="C22" s="374">
        <f>SUM(C15:C21)</f>
        <v>10000000000</v>
      </c>
      <c r="D22" s="374">
        <f>SUM(D15:D21)</f>
        <v>0</v>
      </c>
      <c r="E22" s="466">
        <f>SUM(E15:E21)</f>
        <v>-3500000000</v>
      </c>
      <c r="F22" s="374">
        <f>SUM(F15:F21)</f>
        <v>50175422</v>
      </c>
      <c r="G22" s="374">
        <f t="shared" ref="G22:I22" si="1">SUM(G15:G21)</f>
        <v>0</v>
      </c>
      <c r="H22" s="374">
        <f>SUM(H15:H21)</f>
        <v>660000000</v>
      </c>
      <c r="I22" s="374">
        <f t="shared" si="1"/>
        <v>0</v>
      </c>
      <c r="J22" s="466">
        <f>SUM(J15:J21)</f>
        <v>-729435529</v>
      </c>
      <c r="K22" s="466">
        <f>SUM(K15:K21)</f>
        <v>-305765103</v>
      </c>
      <c r="L22" s="375">
        <f>SUM(L15:L21)</f>
        <v>6174974790</v>
      </c>
      <c r="M22" s="279">
        <f>+L22-BG!I83</f>
        <v>0</v>
      </c>
    </row>
    <row r="23" spans="2:13" ht="15" thickBot="1">
      <c r="B23" s="376" t="s">
        <v>363</v>
      </c>
      <c r="C23" s="625">
        <v>10000000000</v>
      </c>
      <c r="D23" s="625">
        <v>0</v>
      </c>
      <c r="E23" s="631">
        <v>-3500000000</v>
      </c>
      <c r="F23" s="625">
        <v>50175422</v>
      </c>
      <c r="G23" s="625">
        <v>0</v>
      </c>
      <c r="H23" s="625">
        <v>103000000</v>
      </c>
      <c r="I23" s="625">
        <v>0</v>
      </c>
      <c r="J23" s="631">
        <v>-1682768539</v>
      </c>
      <c r="K23" s="625">
        <v>953333010</v>
      </c>
      <c r="L23" s="632">
        <v>5923739893</v>
      </c>
      <c r="M23" s="590"/>
    </row>
    <row r="24" spans="2:13">
      <c r="B24" s="365"/>
      <c r="C24" s="377"/>
      <c r="D24" s="377"/>
      <c r="E24" s="377"/>
      <c r="F24" s="377"/>
      <c r="G24" s="377"/>
      <c r="H24" s="377"/>
      <c r="I24" s="377"/>
      <c r="J24" s="377"/>
      <c r="K24" s="377"/>
      <c r="L24" s="378"/>
      <c r="M24" s="670"/>
    </row>
    <row r="25" spans="2:13">
      <c r="B25" s="258" t="s">
        <v>211</v>
      </c>
      <c r="C25" s="365"/>
      <c r="D25" s="379"/>
      <c r="E25" s="380"/>
      <c r="F25" s="365"/>
      <c r="G25" s="365"/>
      <c r="H25" s="365"/>
      <c r="I25" s="365"/>
      <c r="J25" s="365"/>
      <c r="K25" s="591"/>
      <c r="L25" s="365"/>
      <c r="M25" s="670"/>
    </row>
    <row r="29" spans="2:13">
      <c r="B29" s="252" t="s">
        <v>83</v>
      </c>
      <c r="C29" s="670"/>
      <c r="D29" s="81"/>
      <c r="E29" s="252" t="s">
        <v>84</v>
      </c>
      <c r="F29" s="82"/>
      <c r="G29" s="81"/>
      <c r="H29" s="252" t="s">
        <v>85</v>
      </c>
      <c r="I29" s="670"/>
      <c r="J29" s="754" t="s">
        <v>86</v>
      </c>
      <c r="K29" s="754"/>
      <c r="L29" s="754"/>
      <c r="M29" s="670"/>
    </row>
    <row r="30" spans="2:13">
      <c r="B30" s="252" t="s">
        <v>38</v>
      </c>
      <c r="C30" s="670"/>
      <c r="D30" s="81"/>
      <c r="E30" s="252" t="s">
        <v>87</v>
      </c>
      <c r="F30" s="82"/>
      <c r="G30" s="81"/>
      <c r="H30" s="252" t="s">
        <v>47</v>
      </c>
      <c r="I30" s="670"/>
      <c r="J30" s="755" t="s">
        <v>88</v>
      </c>
      <c r="K30" s="755"/>
      <c r="L30" s="755"/>
      <c r="M30" s="670"/>
    </row>
    <row r="31" spans="2:13">
      <c r="B31" s="670"/>
      <c r="C31" s="670"/>
      <c r="D31" s="670"/>
      <c r="E31" s="670"/>
      <c r="F31" s="670"/>
      <c r="G31" s="756"/>
      <c r="H31" s="756"/>
      <c r="I31" s="670"/>
      <c r="J31" s="670"/>
      <c r="K31" s="670"/>
      <c r="L31" s="670"/>
      <c r="M31" s="670"/>
    </row>
    <row r="32" spans="2:13">
      <c r="B32" s="670"/>
      <c r="C32" s="670"/>
      <c r="D32" s="670"/>
      <c r="E32" s="670"/>
      <c r="F32" s="756"/>
      <c r="G32" s="756"/>
      <c r="H32" s="756"/>
      <c r="I32" s="756"/>
      <c r="J32" s="670"/>
      <c r="K32" s="670"/>
      <c r="L32" s="670"/>
      <c r="M32" s="670"/>
    </row>
    <row r="46" spans="2:7">
      <c r="B46" s="756"/>
      <c r="C46" s="756"/>
      <c r="D46" s="756"/>
      <c r="E46" s="756"/>
      <c r="F46" s="756"/>
      <c r="G46" s="756"/>
    </row>
    <row r="47" spans="2:7">
      <c r="B47" s="756"/>
      <c r="C47" s="756"/>
      <c r="D47" s="756"/>
      <c r="E47" s="756"/>
      <c r="F47" s="756"/>
      <c r="G47" s="756"/>
    </row>
    <row r="48" spans="2:7">
      <c r="B48" s="756"/>
      <c r="C48" s="756"/>
      <c r="D48" s="756"/>
      <c r="E48" s="756"/>
      <c r="F48" s="756"/>
      <c r="G48" s="756"/>
    </row>
    <row r="50" spans="2:2">
      <c r="B50" s="247"/>
    </row>
    <row r="51" spans="2:2">
      <c r="B51" s="247"/>
    </row>
    <row r="52" spans="2:2">
      <c r="B52" s="247"/>
    </row>
  </sheetData>
  <mergeCells count="16">
    <mergeCell ref="J29:L29"/>
    <mergeCell ref="J30:L30"/>
    <mergeCell ref="B48:G48"/>
    <mergeCell ref="D13:D14"/>
    <mergeCell ref="E13:E14"/>
    <mergeCell ref="G31:H31"/>
    <mergeCell ref="F32:I32"/>
    <mergeCell ref="B46:G46"/>
    <mergeCell ref="B47:G47"/>
    <mergeCell ref="B7:L7"/>
    <mergeCell ref="B8:L8"/>
    <mergeCell ref="B11:B15"/>
    <mergeCell ref="C11:E12"/>
    <mergeCell ref="F11:I12"/>
    <mergeCell ref="J11:J12"/>
    <mergeCell ref="K11:L12"/>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630"/>
  <sheetViews>
    <sheetView showGridLines="0" tabSelected="1" zoomScaleNormal="100" workbookViewId="0">
      <selection activeCell="G24" sqref="G24"/>
    </sheetView>
  </sheetViews>
  <sheetFormatPr baseColWidth="10" defaultColWidth="11.44140625" defaultRowHeight="14.4"/>
  <cols>
    <col min="1" max="1" width="1.33203125" style="3" customWidth="1"/>
    <col min="2" max="3" width="11.44140625" style="3"/>
    <col min="4" max="4" width="42.33203125" style="3" customWidth="1"/>
    <col min="5" max="5" width="19.6640625" style="3" customWidth="1"/>
    <col min="6" max="6" width="20.109375" style="3" customWidth="1"/>
    <col min="7" max="7" width="19.109375" style="3" customWidth="1"/>
    <col min="8" max="8" width="18.6640625" style="3" customWidth="1"/>
    <col min="9" max="9" width="15.6640625" style="3" bestFit="1" customWidth="1"/>
    <col min="10" max="10" width="13.33203125" style="3" bestFit="1" customWidth="1"/>
    <col min="11" max="11" width="18.33203125" style="3" bestFit="1" customWidth="1"/>
    <col min="12" max="12" width="12.33203125" style="3" bestFit="1" customWidth="1"/>
    <col min="13" max="13" width="18.6640625" style="3" bestFit="1" customWidth="1"/>
    <col min="14" max="14" width="12.44140625" style="3" customWidth="1"/>
    <col min="15" max="15" width="15.33203125" style="3" customWidth="1"/>
    <col min="16" max="17" width="11.44140625" style="3"/>
    <col min="18" max="18" width="13.88671875" style="3" customWidth="1"/>
    <col min="19" max="19" width="11.44140625" style="3"/>
    <col min="20" max="20" width="18.109375" style="3" bestFit="1" customWidth="1"/>
    <col min="21" max="21" width="27" style="3" bestFit="1" customWidth="1"/>
    <col min="22" max="16384" width="11.44140625" style="3"/>
  </cols>
  <sheetData>
    <row r="7" spans="2:2">
      <c r="B7" s="125" t="s">
        <v>831</v>
      </c>
    </row>
    <row r="9" spans="2:2">
      <c r="B9" s="34" t="s">
        <v>364</v>
      </c>
    </row>
    <row r="10" spans="2:2" s="802" customFormat="1">
      <c r="B10" s="802" t="s">
        <v>754</v>
      </c>
    </row>
    <row r="12" spans="2:2">
      <c r="B12" s="34" t="s">
        <v>365</v>
      </c>
    </row>
    <row r="13" spans="2:2">
      <c r="B13" s="3" t="s">
        <v>366</v>
      </c>
    </row>
    <row r="14" spans="2:2">
      <c r="B14" s="3" t="s">
        <v>367</v>
      </c>
    </row>
    <row r="15" spans="2:2">
      <c r="B15" s="3" t="s">
        <v>368</v>
      </c>
    </row>
    <row r="16" spans="2:2">
      <c r="B16" s="3" t="s">
        <v>369</v>
      </c>
    </row>
    <row r="17" spans="2:21">
      <c r="B17" s="3" t="s">
        <v>370</v>
      </c>
    </row>
    <row r="18" spans="2:21">
      <c r="B18" s="3" t="s">
        <v>371</v>
      </c>
    </row>
    <row r="19" spans="2:21">
      <c r="B19" s="3" t="s">
        <v>372</v>
      </c>
    </row>
    <row r="21" spans="2:21">
      <c r="B21" s="34" t="s">
        <v>373</v>
      </c>
      <c r="C21" s="33" t="s">
        <v>374</v>
      </c>
      <c r="D21" s="33"/>
      <c r="E21" s="33"/>
    </row>
    <row r="22" spans="2:21" ht="31.2" customHeight="1">
      <c r="B22" s="680" t="s">
        <v>830</v>
      </c>
      <c r="C22" s="680"/>
      <c r="D22" s="680"/>
      <c r="E22" s="680"/>
      <c r="F22" s="680"/>
      <c r="G22" s="680"/>
      <c r="H22" s="680"/>
      <c r="I22" s="680"/>
      <c r="J22" s="680"/>
      <c r="K22" s="680"/>
      <c r="L22" s="680"/>
      <c r="M22" s="680"/>
      <c r="N22" s="680"/>
      <c r="O22" s="680"/>
      <c r="P22" s="680"/>
    </row>
    <row r="23" spans="2:21">
      <c r="T23" s="9"/>
    </row>
    <row r="24" spans="2:21">
      <c r="B24" s="34" t="s">
        <v>375</v>
      </c>
      <c r="C24" s="33"/>
      <c r="D24" s="33"/>
      <c r="E24" s="33"/>
      <c r="F24" s="33"/>
      <c r="G24" s="33"/>
      <c r="T24" s="9"/>
      <c r="U24" s="316"/>
    </row>
    <row r="25" spans="2:21">
      <c r="B25" s="3" t="s">
        <v>376</v>
      </c>
      <c r="C25" s="33"/>
      <c r="D25" s="33"/>
      <c r="E25" s="33"/>
      <c r="F25" s="33"/>
      <c r="G25" s="33"/>
      <c r="T25" s="9"/>
      <c r="U25" s="316"/>
    </row>
    <row r="26" spans="2:21">
      <c r="C26" s="33"/>
      <c r="D26" s="33"/>
      <c r="E26" s="33"/>
      <c r="F26" s="33"/>
      <c r="G26" s="33"/>
      <c r="T26" s="9"/>
      <c r="U26" s="316"/>
    </row>
    <row r="27" spans="2:21">
      <c r="B27" s="34" t="s">
        <v>377</v>
      </c>
      <c r="C27" s="33" t="s">
        <v>378</v>
      </c>
      <c r="D27" s="33"/>
      <c r="E27" s="33"/>
      <c r="F27" s="33"/>
      <c r="G27" s="33"/>
      <c r="U27" s="9"/>
    </row>
    <row r="28" spans="2:21" s="802" customFormat="1">
      <c r="B28" s="803" t="s">
        <v>757</v>
      </c>
      <c r="C28" s="803" t="s">
        <v>756</v>
      </c>
      <c r="D28" s="804"/>
      <c r="E28" s="804"/>
      <c r="F28" s="804"/>
      <c r="G28" s="804"/>
      <c r="U28" s="805"/>
    </row>
    <row r="29" spans="2:21" s="802" customFormat="1" ht="28.95" customHeight="1">
      <c r="B29" s="806" t="s">
        <v>755</v>
      </c>
      <c r="C29" s="806"/>
      <c r="D29" s="806"/>
      <c r="E29" s="806"/>
      <c r="F29" s="806"/>
      <c r="G29" s="806"/>
      <c r="H29" s="806"/>
      <c r="I29" s="806"/>
      <c r="J29" s="806"/>
      <c r="K29" s="806"/>
      <c r="L29" s="806"/>
      <c r="M29" s="806"/>
      <c r="N29" s="806"/>
      <c r="O29" s="806"/>
      <c r="P29" s="806"/>
    </row>
    <row r="30" spans="2:21" s="802" customFormat="1">
      <c r="B30" s="803" t="s">
        <v>759</v>
      </c>
      <c r="C30" s="803" t="s">
        <v>758</v>
      </c>
      <c r="D30" s="807"/>
      <c r="E30" s="807"/>
      <c r="F30" s="807"/>
      <c r="G30" s="807"/>
      <c r="H30" s="807"/>
      <c r="I30" s="807"/>
      <c r="J30" s="807"/>
      <c r="K30" s="807"/>
      <c r="L30" s="807"/>
      <c r="M30" s="807"/>
      <c r="N30" s="807"/>
      <c r="O30" s="807"/>
      <c r="P30" s="807"/>
    </row>
    <row r="31" spans="2:21" s="802" customFormat="1">
      <c r="B31" s="806" t="s">
        <v>760</v>
      </c>
      <c r="C31" s="806"/>
      <c r="D31" s="806"/>
      <c r="E31" s="806"/>
      <c r="F31" s="806"/>
      <c r="G31" s="806"/>
      <c r="H31" s="806"/>
      <c r="I31" s="806"/>
      <c r="J31" s="806"/>
      <c r="K31" s="806"/>
      <c r="L31" s="806"/>
      <c r="M31" s="806"/>
      <c r="N31" s="806"/>
      <c r="O31" s="806"/>
      <c r="P31" s="806"/>
    </row>
    <row r="32" spans="2:21" s="802" customFormat="1" ht="30" customHeight="1">
      <c r="B32" s="806" t="s">
        <v>761</v>
      </c>
      <c r="C32" s="806"/>
      <c r="D32" s="806"/>
      <c r="E32" s="806"/>
      <c r="F32" s="806"/>
      <c r="G32" s="806"/>
      <c r="H32" s="806"/>
      <c r="I32" s="806"/>
      <c r="J32" s="806"/>
      <c r="K32" s="806"/>
      <c r="L32" s="806"/>
      <c r="M32" s="806"/>
      <c r="N32" s="806"/>
      <c r="O32" s="806"/>
      <c r="P32" s="806"/>
    </row>
    <row r="33" spans="2:16" s="27" customFormat="1">
      <c r="B33" s="679"/>
      <c r="C33" s="679"/>
      <c r="D33" s="679"/>
      <c r="E33" s="679"/>
      <c r="F33" s="679"/>
      <c r="G33" s="679"/>
      <c r="H33" s="679"/>
      <c r="I33" s="679"/>
      <c r="J33" s="679"/>
      <c r="K33" s="679"/>
      <c r="L33" s="679"/>
      <c r="M33" s="679"/>
      <c r="N33" s="679"/>
      <c r="O33" s="679"/>
      <c r="P33" s="679"/>
    </row>
    <row r="34" spans="2:16">
      <c r="B34" s="34" t="s">
        <v>379</v>
      </c>
      <c r="C34" s="33" t="s">
        <v>380</v>
      </c>
      <c r="D34" s="33"/>
    </row>
    <row r="35" spans="2:16">
      <c r="B35" s="34" t="s">
        <v>767</v>
      </c>
      <c r="C35" s="33"/>
      <c r="D35" s="33"/>
    </row>
    <row r="36" spans="2:16" s="802" customFormat="1" ht="31.2" customHeight="1">
      <c r="B36" s="806" t="s">
        <v>766</v>
      </c>
      <c r="C36" s="806"/>
      <c r="D36" s="806"/>
      <c r="E36" s="806"/>
      <c r="F36" s="806"/>
      <c r="G36" s="806"/>
      <c r="H36" s="806"/>
      <c r="I36" s="806"/>
      <c r="J36" s="806"/>
      <c r="K36" s="806"/>
      <c r="L36" s="806"/>
      <c r="M36" s="806"/>
      <c r="N36" s="806"/>
      <c r="O36" s="806"/>
      <c r="P36" s="806"/>
    </row>
    <row r="37" spans="2:16" s="802" customFormat="1">
      <c r="B37" s="803" t="s">
        <v>762</v>
      </c>
      <c r="C37" s="804"/>
      <c r="D37" s="804"/>
    </row>
    <row r="38" spans="2:16" s="802" customFormat="1">
      <c r="B38" s="803" t="s">
        <v>763</v>
      </c>
      <c r="C38" s="804"/>
      <c r="D38" s="804"/>
    </row>
    <row r="39" spans="2:16" s="802" customFormat="1">
      <c r="B39" s="803" t="s">
        <v>764</v>
      </c>
      <c r="C39" s="804"/>
      <c r="D39" s="804"/>
    </row>
    <row r="40" spans="2:16" s="802" customFormat="1">
      <c r="B40" s="803" t="s">
        <v>765</v>
      </c>
      <c r="C40" s="804"/>
      <c r="D40" s="804"/>
    </row>
    <row r="41" spans="2:16" s="802" customFormat="1" ht="28.95" customHeight="1">
      <c r="B41" s="806" t="s">
        <v>766</v>
      </c>
      <c r="C41" s="806"/>
      <c r="D41" s="806"/>
      <c r="E41" s="806"/>
      <c r="F41" s="806"/>
      <c r="G41" s="806"/>
      <c r="H41" s="806"/>
      <c r="I41" s="806"/>
      <c r="J41" s="806"/>
      <c r="K41" s="806"/>
      <c r="L41" s="806"/>
      <c r="M41" s="806"/>
      <c r="N41" s="806"/>
      <c r="O41" s="806"/>
      <c r="P41" s="806"/>
    </row>
    <row r="42" spans="2:16" s="802" customFormat="1">
      <c r="B42" s="803" t="s">
        <v>768</v>
      </c>
      <c r="C42" s="804"/>
      <c r="D42" s="804"/>
    </row>
    <row r="43" spans="2:16" s="802" customFormat="1">
      <c r="B43" s="808" t="s">
        <v>769</v>
      </c>
    </row>
    <row r="45" spans="2:16">
      <c r="B45" s="11" t="s">
        <v>381</v>
      </c>
      <c r="C45" s="33" t="s">
        <v>382</v>
      </c>
      <c r="D45" s="33"/>
    </row>
    <row r="46" spans="2:16" s="802" customFormat="1">
      <c r="B46" s="803" t="s">
        <v>770</v>
      </c>
    </row>
    <row r="47" spans="2:16" s="802" customFormat="1" ht="28.95" customHeight="1">
      <c r="B47" s="806" t="s">
        <v>771</v>
      </c>
      <c r="C47" s="806"/>
      <c r="D47" s="806"/>
      <c r="E47" s="806"/>
      <c r="F47" s="806"/>
      <c r="G47" s="806"/>
      <c r="H47" s="806"/>
      <c r="I47" s="806"/>
      <c r="J47" s="806"/>
      <c r="K47" s="806"/>
      <c r="L47" s="806"/>
      <c r="M47" s="806"/>
      <c r="N47" s="806"/>
      <c r="O47" s="806"/>
      <c r="P47" s="806"/>
    </row>
    <row r="48" spans="2:16" s="802" customFormat="1" ht="31.2" customHeight="1">
      <c r="B48" s="806" t="s">
        <v>772</v>
      </c>
      <c r="C48" s="806"/>
      <c r="D48" s="806"/>
      <c r="E48" s="806"/>
      <c r="F48" s="806"/>
      <c r="G48" s="806"/>
      <c r="H48" s="806"/>
      <c r="I48" s="806"/>
      <c r="J48" s="806"/>
      <c r="K48" s="806"/>
      <c r="L48" s="806"/>
      <c r="M48" s="806"/>
      <c r="N48" s="806"/>
      <c r="O48" s="806"/>
      <c r="P48" s="806"/>
    </row>
    <row r="49" spans="2:18" s="802" customFormat="1">
      <c r="B49" s="803" t="s">
        <v>773</v>
      </c>
      <c r="C49" s="807"/>
      <c r="D49" s="807"/>
      <c r="E49" s="807"/>
      <c r="F49" s="807"/>
      <c r="G49" s="807"/>
      <c r="H49" s="807"/>
      <c r="I49" s="807"/>
      <c r="J49" s="807"/>
      <c r="K49" s="807"/>
      <c r="L49" s="807"/>
      <c r="M49" s="807"/>
      <c r="N49" s="807"/>
      <c r="O49" s="807"/>
      <c r="P49" s="807"/>
    </row>
    <row r="50" spans="2:18" s="802" customFormat="1" ht="30.6" customHeight="1">
      <c r="B50" s="806" t="s">
        <v>774</v>
      </c>
      <c r="C50" s="806"/>
      <c r="D50" s="806"/>
      <c r="E50" s="806"/>
      <c r="F50" s="806"/>
      <c r="G50" s="806"/>
      <c r="H50" s="806"/>
      <c r="I50" s="806"/>
      <c r="J50" s="806"/>
      <c r="K50" s="806"/>
      <c r="L50" s="806"/>
      <c r="M50" s="806"/>
      <c r="N50" s="806"/>
      <c r="O50" s="806"/>
      <c r="P50" s="806"/>
    </row>
    <row r="51" spans="2:18" s="802" customFormat="1"/>
    <row r="52" spans="2:18" s="802" customFormat="1">
      <c r="B52" s="809" t="s">
        <v>383</v>
      </c>
      <c r="C52" s="804" t="s">
        <v>384</v>
      </c>
      <c r="D52" s="804"/>
    </row>
    <row r="53" spans="2:18" s="802" customFormat="1">
      <c r="B53" s="803" t="s">
        <v>775</v>
      </c>
    </row>
    <row r="54" spans="2:18" s="802" customFormat="1">
      <c r="B54" s="806" t="s">
        <v>776</v>
      </c>
      <c r="C54" s="806"/>
      <c r="D54" s="806"/>
      <c r="E54" s="806"/>
      <c r="F54" s="806"/>
      <c r="G54" s="806"/>
      <c r="H54" s="806"/>
      <c r="I54" s="806"/>
      <c r="J54" s="806"/>
      <c r="K54" s="806"/>
      <c r="L54" s="806"/>
      <c r="M54" s="806"/>
      <c r="N54" s="806"/>
      <c r="O54" s="806"/>
      <c r="P54" s="806"/>
    </row>
    <row r="55" spans="2:18" s="802" customFormat="1" ht="28.2" customHeight="1">
      <c r="B55" s="806" t="s">
        <v>777</v>
      </c>
      <c r="C55" s="806"/>
      <c r="D55" s="806"/>
      <c r="E55" s="806"/>
      <c r="F55" s="806"/>
      <c r="G55" s="806"/>
      <c r="H55" s="806"/>
      <c r="I55" s="806"/>
      <c r="J55" s="806"/>
      <c r="K55" s="806"/>
      <c r="L55" s="806"/>
      <c r="M55" s="806"/>
      <c r="N55" s="806"/>
      <c r="O55" s="806"/>
      <c r="P55" s="806"/>
      <c r="Q55" s="810"/>
      <c r="R55" s="810"/>
    </row>
    <row r="56" spans="2:18" s="802" customFormat="1">
      <c r="B56" s="803" t="s">
        <v>778</v>
      </c>
    </row>
    <row r="57" spans="2:18" s="802" customFormat="1" ht="27.6" customHeight="1">
      <c r="B57" s="806" t="s">
        <v>779</v>
      </c>
      <c r="C57" s="806"/>
      <c r="D57" s="806"/>
      <c r="E57" s="806"/>
      <c r="F57" s="806"/>
      <c r="G57" s="806"/>
      <c r="H57" s="806"/>
      <c r="I57" s="806"/>
      <c r="J57" s="806"/>
      <c r="K57" s="806"/>
      <c r="L57" s="806"/>
      <c r="M57" s="806"/>
      <c r="N57" s="806"/>
      <c r="O57" s="806"/>
      <c r="P57" s="806"/>
    </row>
    <row r="58" spans="2:18" s="802" customFormat="1">
      <c r="B58" s="803" t="s">
        <v>780</v>
      </c>
    </row>
    <row r="59" spans="2:18" s="802" customFormat="1" ht="30.6" customHeight="1">
      <c r="B59" s="806" t="s">
        <v>781</v>
      </c>
      <c r="C59" s="806"/>
      <c r="D59" s="806"/>
      <c r="E59" s="806"/>
      <c r="F59" s="806"/>
      <c r="G59" s="806"/>
      <c r="H59" s="806"/>
      <c r="I59" s="806"/>
      <c r="J59" s="806"/>
      <c r="K59" s="806"/>
      <c r="L59" s="806"/>
      <c r="M59" s="806"/>
      <c r="N59" s="806"/>
      <c r="O59" s="806"/>
      <c r="P59" s="806"/>
    </row>
    <row r="60" spans="2:18" s="802" customFormat="1"/>
    <row r="61" spans="2:18" s="802" customFormat="1">
      <c r="B61" s="809" t="s">
        <v>385</v>
      </c>
      <c r="C61" s="804" t="s">
        <v>386</v>
      </c>
    </row>
    <row r="62" spans="2:18" s="802" customFormat="1">
      <c r="B62" s="803" t="s">
        <v>782</v>
      </c>
    </row>
    <row r="63" spans="2:18" s="802" customFormat="1" ht="27.6" customHeight="1">
      <c r="B63" s="806" t="s">
        <v>783</v>
      </c>
      <c r="C63" s="806"/>
      <c r="D63" s="806"/>
      <c r="E63" s="806"/>
      <c r="F63" s="806"/>
      <c r="G63" s="806"/>
      <c r="H63" s="806"/>
      <c r="I63" s="806"/>
      <c r="J63" s="806"/>
      <c r="K63" s="806"/>
      <c r="L63" s="806"/>
      <c r="M63" s="806"/>
      <c r="N63" s="806"/>
      <c r="O63" s="806"/>
      <c r="P63" s="806"/>
    </row>
    <row r="64" spans="2:18" s="802" customFormat="1">
      <c r="B64" s="803" t="s">
        <v>784</v>
      </c>
    </row>
    <row r="65" spans="2:16" s="802" customFormat="1">
      <c r="B65" s="802" t="s">
        <v>785</v>
      </c>
    </row>
    <row r="66" spans="2:16" s="802" customFormat="1" ht="30" customHeight="1">
      <c r="B66" s="806" t="s">
        <v>786</v>
      </c>
      <c r="C66" s="806"/>
      <c r="D66" s="806"/>
      <c r="E66" s="806"/>
      <c r="F66" s="806"/>
      <c r="G66" s="806"/>
      <c r="H66" s="806"/>
      <c r="I66" s="806"/>
      <c r="J66" s="806"/>
      <c r="K66" s="806"/>
      <c r="L66" s="806"/>
      <c r="M66" s="806"/>
      <c r="N66" s="806"/>
      <c r="O66" s="806"/>
      <c r="P66" s="806"/>
    </row>
    <row r="67" spans="2:16" s="802" customFormat="1">
      <c r="B67" s="811" t="s">
        <v>787</v>
      </c>
    </row>
    <row r="68" spans="2:16" s="802" customFormat="1">
      <c r="B68" s="803" t="s">
        <v>788</v>
      </c>
    </row>
    <row r="69" spans="2:16" s="802" customFormat="1" ht="28.95" customHeight="1">
      <c r="B69" s="806" t="s">
        <v>789</v>
      </c>
      <c r="C69" s="806"/>
      <c r="D69" s="806"/>
      <c r="E69" s="806"/>
      <c r="F69" s="806"/>
      <c r="G69" s="806"/>
      <c r="H69" s="806"/>
      <c r="I69" s="806"/>
      <c r="J69" s="806"/>
      <c r="K69" s="806"/>
      <c r="L69" s="806"/>
      <c r="M69" s="806"/>
      <c r="N69" s="806"/>
      <c r="O69" s="806"/>
      <c r="P69" s="806"/>
    </row>
    <row r="70" spans="2:16" s="802" customFormat="1"/>
    <row r="71" spans="2:16" s="802" customFormat="1">
      <c r="B71" s="809" t="s">
        <v>387</v>
      </c>
      <c r="C71" s="804" t="s">
        <v>388</v>
      </c>
      <c r="D71" s="804"/>
    </row>
    <row r="72" spans="2:16" s="802" customFormat="1" ht="28.2" customHeight="1">
      <c r="B72" s="806" t="s">
        <v>739</v>
      </c>
      <c r="C72" s="806"/>
      <c r="D72" s="806"/>
      <c r="E72" s="806"/>
      <c r="F72" s="806"/>
      <c r="G72" s="806"/>
      <c r="H72" s="806"/>
      <c r="I72" s="806"/>
      <c r="J72" s="806"/>
      <c r="K72" s="806"/>
      <c r="L72" s="806"/>
      <c r="M72" s="806"/>
      <c r="N72" s="806"/>
      <c r="O72" s="806"/>
      <c r="P72" s="806"/>
    </row>
    <row r="73" spans="2:16" s="802" customFormat="1"/>
    <row r="74" spans="2:16" s="802" customFormat="1">
      <c r="B74" s="803" t="s">
        <v>832</v>
      </c>
      <c r="C74" s="804" t="s">
        <v>389</v>
      </c>
      <c r="D74" s="804"/>
    </row>
    <row r="75" spans="2:16" s="802" customFormat="1">
      <c r="B75" s="802" t="s">
        <v>815</v>
      </c>
    </row>
    <row r="76" spans="2:16" s="802" customFormat="1">
      <c r="B76" s="803" t="s">
        <v>833</v>
      </c>
    </row>
    <row r="77" spans="2:16" s="802" customFormat="1" ht="30" customHeight="1">
      <c r="B77" s="806" t="s">
        <v>816</v>
      </c>
      <c r="C77" s="806"/>
      <c r="D77" s="806"/>
      <c r="E77" s="806"/>
      <c r="F77" s="806"/>
      <c r="G77" s="806"/>
      <c r="H77" s="806"/>
      <c r="I77" s="806"/>
      <c r="J77" s="806"/>
      <c r="K77" s="806"/>
      <c r="L77" s="806"/>
      <c r="M77" s="806"/>
      <c r="N77" s="806"/>
      <c r="O77" s="806"/>
      <c r="P77" s="806"/>
    </row>
    <row r="78" spans="2:16" s="802" customFormat="1">
      <c r="B78" s="803" t="s">
        <v>834</v>
      </c>
    </row>
    <row r="79" spans="2:16" s="802" customFormat="1">
      <c r="B79" s="802" t="s">
        <v>817</v>
      </c>
    </row>
    <row r="80" spans="2:16" s="802" customFormat="1">
      <c r="B80" s="811" t="s">
        <v>818</v>
      </c>
    </row>
    <row r="81" spans="2:16" s="802" customFormat="1">
      <c r="B81" s="811" t="s">
        <v>819</v>
      </c>
    </row>
    <row r="82" spans="2:16" s="802" customFormat="1">
      <c r="B82" s="811" t="s">
        <v>820</v>
      </c>
    </row>
    <row r="83" spans="2:16" s="802" customFormat="1">
      <c r="B83" s="803" t="s">
        <v>835</v>
      </c>
    </row>
    <row r="84" spans="2:16" s="802" customFormat="1">
      <c r="B84" s="802" t="s">
        <v>821</v>
      </c>
    </row>
    <row r="85" spans="2:16" s="802" customFormat="1"/>
    <row r="86" spans="2:16" s="802" customFormat="1">
      <c r="B86" s="803" t="s">
        <v>836</v>
      </c>
    </row>
    <row r="87" spans="2:16" s="802" customFormat="1">
      <c r="B87" s="803" t="s">
        <v>838</v>
      </c>
    </row>
    <row r="88" spans="2:16" s="802" customFormat="1">
      <c r="B88" s="802" t="s">
        <v>837</v>
      </c>
    </row>
    <row r="89" spans="2:16" s="802" customFormat="1">
      <c r="B89" s="802" t="s">
        <v>846</v>
      </c>
    </row>
    <row r="90" spans="2:16" s="802" customFormat="1">
      <c r="B90" s="803" t="s">
        <v>839</v>
      </c>
    </row>
    <row r="91" spans="2:16" s="802" customFormat="1">
      <c r="B91" s="802" t="s">
        <v>840</v>
      </c>
    </row>
    <row r="92" spans="2:16" s="802" customFormat="1">
      <c r="B92" s="811" t="s">
        <v>841</v>
      </c>
    </row>
    <row r="93" spans="2:16" s="802" customFormat="1">
      <c r="B93" s="811" t="s">
        <v>842</v>
      </c>
    </row>
    <row r="94" spans="2:16" s="802" customFormat="1">
      <c r="B94" s="803" t="s">
        <v>843</v>
      </c>
    </row>
    <row r="95" spans="2:16" s="802" customFormat="1" ht="30.6" customHeight="1">
      <c r="B95" s="806" t="s">
        <v>844</v>
      </c>
      <c r="C95" s="806"/>
      <c r="D95" s="806"/>
      <c r="E95" s="806"/>
      <c r="F95" s="806"/>
      <c r="G95" s="806"/>
      <c r="H95" s="806"/>
      <c r="I95" s="806"/>
      <c r="J95" s="806"/>
      <c r="K95" s="806"/>
      <c r="L95" s="806"/>
      <c r="M95" s="806"/>
      <c r="N95" s="806"/>
      <c r="O95" s="806"/>
      <c r="P95" s="806"/>
    </row>
    <row r="96" spans="2:16" s="802" customFormat="1"/>
    <row r="97" spans="2:22" s="802" customFormat="1">
      <c r="B97" s="803" t="s">
        <v>390</v>
      </c>
      <c r="C97" s="803" t="s">
        <v>391</v>
      </c>
      <c r="D97" s="803"/>
    </row>
    <row r="98" spans="2:22" s="802" customFormat="1">
      <c r="B98" s="803" t="s">
        <v>822</v>
      </c>
    </row>
    <row r="99" spans="2:22" s="802" customFormat="1">
      <c r="B99" s="802" t="s">
        <v>823</v>
      </c>
    </row>
    <row r="100" spans="2:22" s="802" customFormat="1">
      <c r="B100" s="812" t="s">
        <v>824</v>
      </c>
    </row>
    <row r="101" spans="2:22" s="802" customFormat="1">
      <c r="B101" s="812" t="s">
        <v>825</v>
      </c>
    </row>
    <row r="102" spans="2:22" s="802" customFormat="1">
      <c r="B102" s="803" t="s">
        <v>826</v>
      </c>
    </row>
    <row r="103" spans="2:22" s="802" customFormat="1">
      <c r="B103" s="802" t="s">
        <v>827</v>
      </c>
    </row>
    <row r="104" spans="2:22" s="802" customFormat="1">
      <c r="B104" s="803" t="s">
        <v>828</v>
      </c>
    </row>
    <row r="105" spans="2:22" s="802" customFormat="1" ht="30" customHeight="1">
      <c r="B105" s="806" t="s">
        <v>829</v>
      </c>
      <c r="C105" s="806"/>
      <c r="D105" s="806"/>
      <c r="E105" s="806"/>
      <c r="F105" s="806"/>
      <c r="G105" s="806"/>
      <c r="H105" s="806"/>
      <c r="I105" s="806"/>
      <c r="J105" s="806"/>
      <c r="K105" s="806"/>
      <c r="L105" s="806"/>
      <c r="M105" s="806"/>
      <c r="N105" s="806"/>
      <c r="O105" s="806"/>
      <c r="P105" s="806"/>
    </row>
    <row r="106" spans="2:22" s="802" customFormat="1"/>
    <row r="107" spans="2:22">
      <c r="B107" s="125" t="s">
        <v>392</v>
      </c>
      <c r="K107" s="247"/>
      <c r="L107" s="253"/>
    </row>
    <row r="108" spans="2:22">
      <c r="K108" s="252"/>
      <c r="L108" s="252"/>
      <c r="M108" s="252"/>
      <c r="N108" s="252"/>
      <c r="O108" s="252"/>
      <c r="P108" s="252"/>
      <c r="Q108" s="252"/>
      <c r="R108" s="252"/>
      <c r="S108" s="252"/>
      <c r="T108" s="252"/>
      <c r="U108" s="252"/>
      <c r="V108" s="252"/>
    </row>
    <row r="109" spans="2:22">
      <c r="B109" s="125" t="s">
        <v>393</v>
      </c>
      <c r="K109" s="252"/>
      <c r="L109" s="252"/>
      <c r="M109" s="252"/>
      <c r="Q109" s="252"/>
      <c r="R109" s="252"/>
      <c r="S109" s="252"/>
      <c r="T109" s="252"/>
      <c r="U109" s="252"/>
      <c r="V109" s="252"/>
    </row>
    <row r="110" spans="2:22">
      <c r="B110" s="34"/>
      <c r="K110" s="251"/>
    </row>
    <row r="111" spans="2:22" ht="27.6" customHeight="1">
      <c r="B111" s="743" t="s">
        <v>394</v>
      </c>
      <c r="C111" s="743"/>
      <c r="D111" s="743"/>
      <c r="E111" s="743"/>
      <c r="F111" s="743"/>
      <c r="G111" s="743"/>
      <c r="H111" s="743"/>
      <c r="I111" s="743"/>
      <c r="J111" s="743"/>
      <c r="K111" s="743"/>
      <c r="L111" s="743"/>
      <c r="M111" s="743"/>
      <c r="N111" s="743"/>
      <c r="O111" s="42"/>
      <c r="U111" s="42"/>
    </row>
    <row r="112" spans="2:22" s="27" customFormat="1" ht="33" customHeight="1">
      <c r="B112" s="743" t="s">
        <v>395</v>
      </c>
      <c r="C112" s="743"/>
      <c r="D112" s="743"/>
      <c r="E112" s="743"/>
      <c r="F112" s="743"/>
      <c r="G112" s="743"/>
      <c r="H112" s="743"/>
      <c r="I112" s="743"/>
      <c r="J112" s="743"/>
      <c r="K112" s="743"/>
      <c r="L112" s="743"/>
      <c r="M112" s="743"/>
      <c r="N112" s="743"/>
      <c r="O112" s="364"/>
      <c r="P112" s="42"/>
      <c r="Q112" s="42"/>
      <c r="R112" s="42"/>
      <c r="S112" s="42"/>
      <c r="T112" s="42"/>
      <c r="U112" s="364"/>
    </row>
    <row r="113" spans="2:11" ht="15" thickBot="1">
      <c r="E113" s="564">
        <v>46022</v>
      </c>
      <c r="F113" s="564">
        <v>45657</v>
      </c>
    </row>
    <row r="114" spans="2:11" ht="45.75" customHeight="1" thickBot="1">
      <c r="D114" s="361"/>
      <c r="E114" s="363" t="s">
        <v>396</v>
      </c>
      <c r="F114" s="363" t="s">
        <v>397</v>
      </c>
    </row>
    <row r="115" spans="2:11" ht="15" thickBot="1">
      <c r="D115" s="362" t="s">
        <v>398</v>
      </c>
      <c r="E115" s="384">
        <v>6572.46</v>
      </c>
      <c r="F115" s="384">
        <v>7812.22</v>
      </c>
    </row>
    <row r="116" spans="2:11" ht="15" thickBot="1">
      <c r="D116" s="362" t="s">
        <v>399</v>
      </c>
      <c r="E116" s="539">
        <v>6585.55</v>
      </c>
      <c r="F116" s="384">
        <v>7843.41</v>
      </c>
    </row>
    <row r="118" spans="2:11">
      <c r="B118" s="34" t="s">
        <v>400</v>
      </c>
    </row>
    <row r="119" spans="2:11">
      <c r="B119" s="744" t="s">
        <v>401</v>
      </c>
      <c r="C119" s="744"/>
      <c r="D119" s="744"/>
      <c r="E119" s="744"/>
      <c r="F119" s="744"/>
      <c r="G119" s="744"/>
      <c r="H119" s="744"/>
      <c r="I119" s="744"/>
      <c r="J119" s="744"/>
      <c r="K119" s="744"/>
    </row>
    <row r="120" spans="2:11" ht="15" thickBot="1"/>
    <row r="121" spans="2:11" ht="28.8">
      <c r="D121" s="751" t="s">
        <v>402</v>
      </c>
      <c r="E121" s="126" t="s">
        <v>403</v>
      </c>
      <c r="F121" s="126" t="s">
        <v>403</v>
      </c>
      <c r="G121" s="746" t="s">
        <v>404</v>
      </c>
      <c r="H121" s="127" t="s">
        <v>405</v>
      </c>
      <c r="I121" s="128" t="s">
        <v>403</v>
      </c>
      <c r="J121" s="746" t="s">
        <v>406</v>
      </c>
      <c r="K121" s="129" t="s">
        <v>407</v>
      </c>
    </row>
    <row r="122" spans="2:11">
      <c r="D122" s="752"/>
      <c r="E122" s="749" t="s">
        <v>408</v>
      </c>
      <c r="F122" s="690" t="s">
        <v>409</v>
      </c>
      <c r="G122" s="747"/>
      <c r="H122" s="264" t="s">
        <v>410</v>
      </c>
      <c r="I122" s="692" t="s">
        <v>409</v>
      </c>
      <c r="J122" s="747"/>
      <c r="K122" s="265" t="s">
        <v>410</v>
      </c>
    </row>
    <row r="123" spans="2:11" ht="15" thickBot="1">
      <c r="D123" s="753"/>
      <c r="E123" s="750"/>
      <c r="F123" s="691"/>
      <c r="G123" s="748"/>
      <c r="H123" s="130">
        <v>46022</v>
      </c>
      <c r="I123" s="693"/>
      <c r="J123" s="748"/>
      <c r="K123" s="131">
        <v>45657</v>
      </c>
    </row>
    <row r="124" spans="2:11">
      <c r="D124" s="132" t="s">
        <v>411</v>
      </c>
      <c r="E124" s="133"/>
      <c r="F124" s="134"/>
      <c r="G124" s="134"/>
      <c r="H124" s="135"/>
      <c r="I124" s="135"/>
      <c r="J124" s="135"/>
      <c r="K124" s="540"/>
    </row>
    <row r="125" spans="2:11" s="34" customFormat="1">
      <c r="D125" s="136" t="s">
        <v>412</v>
      </c>
      <c r="E125" s="142"/>
      <c r="F125" s="143"/>
      <c r="G125" s="143"/>
      <c r="H125" s="144"/>
      <c r="I125" s="143"/>
      <c r="J125" s="144"/>
      <c r="K125" s="541">
        <f>+K128+K132+K136</f>
        <v>2292419789.8550005</v>
      </c>
    </row>
    <row r="126" spans="2:11" s="34" customFormat="1">
      <c r="D126" s="136" t="s">
        <v>413</v>
      </c>
      <c r="E126" s="142"/>
      <c r="F126" s="143"/>
      <c r="G126" s="143"/>
      <c r="H126" s="144"/>
      <c r="I126" s="144"/>
      <c r="J126" s="144"/>
      <c r="K126" s="541"/>
    </row>
    <row r="127" spans="2:11">
      <c r="D127" s="140" t="s">
        <v>414</v>
      </c>
      <c r="E127" s="141" t="s">
        <v>415</v>
      </c>
      <c r="F127" s="645">
        <v>0</v>
      </c>
      <c r="G127" s="488"/>
      <c r="H127" s="486">
        <v>0</v>
      </c>
      <c r="I127" s="138"/>
      <c r="J127" s="138"/>
      <c r="K127" s="605">
        <v>0</v>
      </c>
    </row>
    <row r="128" spans="2:11" s="34" customFormat="1">
      <c r="D128" s="136" t="s">
        <v>416</v>
      </c>
      <c r="E128" s="142"/>
      <c r="F128" s="143">
        <f>+F129</f>
        <v>93068.00999930012</v>
      </c>
      <c r="G128" s="230"/>
      <c r="H128" s="487">
        <f>+H129</f>
        <v>611685773.00000012</v>
      </c>
      <c r="I128" s="143">
        <f>+I129</f>
        <v>147132.73000000001</v>
      </c>
      <c r="J128" s="230"/>
      <c r="K128" s="541">
        <f>+K129</f>
        <v>1149433255.9606001</v>
      </c>
    </row>
    <row r="129" spans="4:11">
      <c r="D129" s="248" t="s">
        <v>417</v>
      </c>
      <c r="E129" s="141" t="s">
        <v>415</v>
      </c>
      <c r="F129" s="543">
        <v>93068.00999930012</v>
      </c>
      <c r="G129" s="488">
        <f>+E115</f>
        <v>6572.46</v>
      </c>
      <c r="H129" s="486">
        <f>+F129*G129</f>
        <v>611685773.00000012</v>
      </c>
      <c r="I129" s="138">
        <v>147132.73000000001</v>
      </c>
      <c r="J129" s="249">
        <v>7812.22</v>
      </c>
      <c r="K129" s="542">
        <f>+I129*J129</f>
        <v>1149433255.9606001</v>
      </c>
    </row>
    <row r="130" spans="4:11" s="34" customFormat="1">
      <c r="D130" s="147" t="s">
        <v>323</v>
      </c>
      <c r="E130" s="148"/>
      <c r="F130" s="143">
        <f>+F131</f>
        <v>99540</v>
      </c>
      <c r="G130" s="143"/>
      <c r="H130" s="487">
        <f>+H131</f>
        <v>654222668.39999998</v>
      </c>
      <c r="I130" s="143"/>
      <c r="J130" s="143"/>
      <c r="K130" s="542"/>
    </row>
    <row r="131" spans="4:11">
      <c r="D131" s="145" t="s">
        <v>116</v>
      </c>
      <c r="E131" s="141" t="s">
        <v>415</v>
      </c>
      <c r="F131" s="138">
        <v>99540</v>
      </c>
      <c r="G131" s="488">
        <f>+E115</f>
        <v>6572.46</v>
      </c>
      <c r="H131" s="486">
        <f>+F131*G131</f>
        <v>654222668.39999998</v>
      </c>
      <c r="I131" s="139">
        <v>0</v>
      </c>
      <c r="J131" s="249"/>
      <c r="K131" s="605">
        <v>0</v>
      </c>
    </row>
    <row r="132" spans="4:11" s="34" customFormat="1">
      <c r="D132" s="147" t="s">
        <v>418</v>
      </c>
      <c r="E132" s="148"/>
      <c r="F132" s="280">
        <f>+F133</f>
        <v>59181.250095093768</v>
      </c>
      <c r="G132" s="143"/>
      <c r="H132" s="487">
        <f>+H133</f>
        <v>388966399</v>
      </c>
      <c r="I132" s="280">
        <f>+I133</f>
        <v>123445.71</v>
      </c>
      <c r="J132" s="143"/>
      <c r="K132" s="541">
        <f>+K133</f>
        <v>964385044.57620013</v>
      </c>
    </row>
    <row r="133" spans="4:11">
      <c r="D133" s="145" t="s">
        <v>419</v>
      </c>
      <c r="E133" s="141" t="s">
        <v>415</v>
      </c>
      <c r="F133" s="146">
        <v>59181.250095093768</v>
      </c>
      <c r="G133" s="488">
        <f>+E115</f>
        <v>6572.46</v>
      </c>
      <c r="H133" s="486">
        <f>+F133*G133</f>
        <v>388966399</v>
      </c>
      <c r="I133" s="146">
        <v>123445.71</v>
      </c>
      <c r="J133" s="249">
        <v>7812.22</v>
      </c>
      <c r="K133" s="542">
        <f>+I133*J133</f>
        <v>964385044.57620013</v>
      </c>
    </row>
    <row r="134" spans="4:11" s="34" customFormat="1">
      <c r="D134" s="147" t="s">
        <v>420</v>
      </c>
      <c r="E134" s="148"/>
      <c r="F134" s="280">
        <f>+F135</f>
        <v>0</v>
      </c>
      <c r="G134" s="143"/>
      <c r="H134" s="487">
        <f>+H135</f>
        <v>0</v>
      </c>
      <c r="I134" s="280"/>
      <c r="J134" s="143"/>
      <c r="K134" s="542"/>
    </row>
    <row r="135" spans="4:11">
      <c r="D135" s="145" t="s">
        <v>421</v>
      </c>
      <c r="E135" s="141" t="s">
        <v>415</v>
      </c>
      <c r="F135" s="146">
        <v>0</v>
      </c>
      <c r="G135" s="488"/>
      <c r="H135" s="486">
        <f t="shared" ref="H135:H146" si="0">+F135*G135</f>
        <v>0</v>
      </c>
      <c r="I135" s="146"/>
      <c r="J135" s="249"/>
      <c r="K135" s="605">
        <f t="shared" ref="K135" si="1">+I135*J135</f>
        <v>0</v>
      </c>
    </row>
    <row r="136" spans="4:11" s="34" customFormat="1">
      <c r="D136" s="147" t="s">
        <v>422</v>
      </c>
      <c r="E136" s="148"/>
      <c r="F136" s="280">
        <f>+F137</f>
        <v>15227.869929980556</v>
      </c>
      <c r="G136" s="319"/>
      <c r="H136" s="487">
        <f>+H137</f>
        <v>100084566</v>
      </c>
      <c r="I136" s="544">
        <f>+I137</f>
        <v>22861.81</v>
      </c>
      <c r="J136" s="280"/>
      <c r="K136" s="545">
        <f>+K137</f>
        <v>178601489.31820002</v>
      </c>
    </row>
    <row r="137" spans="4:11">
      <c r="D137" s="145" t="s">
        <v>423</v>
      </c>
      <c r="E137" s="141" t="s">
        <v>415</v>
      </c>
      <c r="F137" s="646">
        <v>15227.869929980556</v>
      </c>
      <c r="G137" s="488">
        <f>+G133</f>
        <v>6572.46</v>
      </c>
      <c r="H137" s="486">
        <f t="shared" si="0"/>
        <v>100084566</v>
      </c>
      <c r="I137" s="146">
        <v>22861.81</v>
      </c>
      <c r="J137" s="249">
        <v>7812.22</v>
      </c>
      <c r="K137" s="542">
        <f>+I137*J137</f>
        <v>178601489.31820002</v>
      </c>
    </row>
    <row r="138" spans="4:11" s="34" customFormat="1">
      <c r="D138" s="147" t="s">
        <v>424</v>
      </c>
      <c r="E138" s="148"/>
      <c r="F138" s="143"/>
      <c r="G138" s="483"/>
      <c r="H138" s="486"/>
      <c r="I138" s="319">
        <f>+I139+I145</f>
        <v>668430.05000000005</v>
      </c>
      <c r="J138" s="483"/>
      <c r="K138" s="541">
        <f>+K139+K145</f>
        <v>5221922605.2110004</v>
      </c>
    </row>
    <row r="139" spans="4:11" s="34" customFormat="1">
      <c r="D139" s="147" t="s">
        <v>156</v>
      </c>
      <c r="E139" s="148"/>
      <c r="F139" s="143">
        <f>+F140+F141+F142+F143+F144</f>
        <v>412553.32021800056</v>
      </c>
      <c r="G139" s="319"/>
      <c r="H139" s="487">
        <f>+H140+H141+H142+H143</f>
        <v>1968802215</v>
      </c>
      <c r="I139" s="143">
        <f>+I140+I141+I142+I143</f>
        <v>631689.53</v>
      </c>
      <c r="J139" s="319"/>
      <c r="K139" s="541">
        <f>+K140+K141+K142+K143</f>
        <v>4934897580.0566006</v>
      </c>
    </row>
    <row r="140" spans="4:11">
      <c r="D140" s="149" t="s">
        <v>425</v>
      </c>
      <c r="E140" s="141" t="s">
        <v>415</v>
      </c>
      <c r="F140" s="146">
        <v>109739.74006688516</v>
      </c>
      <c r="G140" s="488">
        <f>+G133</f>
        <v>6572.46</v>
      </c>
      <c r="H140" s="486">
        <f t="shared" si="0"/>
        <v>721260052</v>
      </c>
      <c r="I140" s="138">
        <v>109739.73999999999</v>
      </c>
      <c r="J140" s="249">
        <v>7812.22</v>
      </c>
      <c r="K140" s="542">
        <f>+I140*J140</f>
        <v>857310991.62279999</v>
      </c>
    </row>
    <row r="141" spans="4:11">
      <c r="D141" s="149" t="s">
        <v>426</v>
      </c>
      <c r="E141" s="141" t="s">
        <v>415</v>
      </c>
      <c r="F141" s="146">
        <v>59474.200071206214</v>
      </c>
      <c r="G141" s="488">
        <f>+G137</f>
        <v>6572.46</v>
      </c>
      <c r="H141" s="486">
        <f t="shared" si="0"/>
        <v>390891801</v>
      </c>
      <c r="I141" s="138">
        <v>110320.35</v>
      </c>
      <c r="J141" s="249">
        <v>7812.22</v>
      </c>
      <c r="K141" s="542">
        <f t="shared" ref="K141:K144" si="2">+I141*J141</f>
        <v>861846844.67700005</v>
      </c>
    </row>
    <row r="142" spans="4:11">
      <c r="D142" s="149" t="s">
        <v>427</v>
      </c>
      <c r="E142" s="141" t="s">
        <v>415</v>
      </c>
      <c r="F142" s="146">
        <v>100014.6000127806</v>
      </c>
      <c r="G142" s="488">
        <f>+G137</f>
        <v>6572.46</v>
      </c>
      <c r="H142" s="486">
        <f>+F142*G142</f>
        <v>657341958</v>
      </c>
      <c r="I142" s="138">
        <v>381304.66000000003</v>
      </c>
      <c r="J142" s="249">
        <v>7812.22</v>
      </c>
      <c r="K142" s="542">
        <f t="shared" si="2"/>
        <v>2978835890.9452004</v>
      </c>
    </row>
    <row r="143" spans="4:11">
      <c r="D143" s="149" t="s">
        <v>428</v>
      </c>
      <c r="E143" s="141" t="s">
        <v>415</v>
      </c>
      <c r="F143" s="146">
        <v>30324.780067128595</v>
      </c>
      <c r="G143" s="488">
        <f>+G137</f>
        <v>6572.46</v>
      </c>
      <c r="H143" s="486">
        <f t="shared" si="0"/>
        <v>199308404</v>
      </c>
      <c r="I143" s="138">
        <v>30324.78</v>
      </c>
      <c r="J143" s="249">
        <v>7812.22</v>
      </c>
      <c r="K143" s="542">
        <f t="shared" si="2"/>
        <v>236903852.8116</v>
      </c>
    </row>
    <row r="144" spans="4:11">
      <c r="D144" s="149" t="s">
        <v>429</v>
      </c>
      <c r="E144" s="141" t="s">
        <v>415</v>
      </c>
      <c r="F144" s="146">
        <v>113000</v>
      </c>
      <c r="G144" s="488">
        <f>+G137</f>
        <v>6572.46</v>
      </c>
      <c r="H144" s="486">
        <f t="shared" si="0"/>
        <v>742687980</v>
      </c>
      <c r="I144" s="604">
        <v>0</v>
      </c>
      <c r="J144" s="249"/>
      <c r="K144" s="605">
        <f t="shared" si="2"/>
        <v>0</v>
      </c>
    </row>
    <row r="145" spans="2:13" s="34" customFormat="1">
      <c r="D145" s="147" t="s">
        <v>422</v>
      </c>
      <c r="E145" s="148"/>
      <c r="F145" s="280">
        <f>+F146</f>
        <v>13049.790032955696</v>
      </c>
      <c r="G145" s="319"/>
      <c r="H145" s="487">
        <f>+H146</f>
        <v>85769223</v>
      </c>
      <c r="I145" s="544">
        <f>+I146</f>
        <v>36740.520000000004</v>
      </c>
      <c r="J145" s="280"/>
      <c r="K145" s="545">
        <f>+K146</f>
        <v>287025025.15440005</v>
      </c>
    </row>
    <row r="146" spans="2:13">
      <c r="D146" s="145" t="s">
        <v>430</v>
      </c>
      <c r="E146" s="141" t="s">
        <v>415</v>
      </c>
      <c r="F146" s="146">
        <v>13049.790032955696</v>
      </c>
      <c r="G146" s="488">
        <f>+G137</f>
        <v>6572.46</v>
      </c>
      <c r="H146" s="486">
        <f t="shared" si="0"/>
        <v>85769223</v>
      </c>
      <c r="I146" s="146">
        <v>36740.520000000004</v>
      </c>
      <c r="J146" s="249">
        <v>7812.22</v>
      </c>
      <c r="K146" s="542">
        <f>+I146*J146</f>
        <v>287025025.15440005</v>
      </c>
    </row>
    <row r="147" spans="2:13" s="34" customFormat="1" ht="15" thickBot="1">
      <c r="D147" s="321" t="s">
        <v>431</v>
      </c>
      <c r="E147" s="484"/>
      <c r="F147" s="323">
        <f>+F128+F145+F139+F136+F134+F132</f>
        <v>593080.24027533073</v>
      </c>
      <c r="G147" s="485"/>
      <c r="H147" s="325">
        <f>+H129+H133+H135+H137+H141+H142+H143+H146</f>
        <v>2434048124</v>
      </c>
      <c r="I147" s="323">
        <f>+I128+I132+I136+I139+I145</f>
        <v>961870.3</v>
      </c>
      <c r="J147" s="323"/>
      <c r="K147" s="546">
        <f>+K125+K138</f>
        <v>7514342395.0660009</v>
      </c>
      <c r="M147" s="489"/>
    </row>
    <row r="148" spans="2:13" ht="28.8">
      <c r="D148" s="751" t="s">
        <v>402</v>
      </c>
      <c r="E148" s="126" t="s">
        <v>403</v>
      </c>
      <c r="F148" s="126" t="s">
        <v>403</v>
      </c>
      <c r="G148" s="746" t="s">
        <v>404</v>
      </c>
      <c r="H148" s="127" t="s">
        <v>405</v>
      </c>
      <c r="I148" s="128" t="s">
        <v>403</v>
      </c>
      <c r="J148" s="746" t="s">
        <v>406</v>
      </c>
      <c r="K148" s="129" t="s">
        <v>407</v>
      </c>
    </row>
    <row r="149" spans="2:13">
      <c r="D149" s="752"/>
      <c r="E149" s="749" t="s">
        <v>408</v>
      </c>
      <c r="F149" s="690" t="s">
        <v>409</v>
      </c>
      <c r="G149" s="747"/>
      <c r="H149" s="264" t="s">
        <v>410</v>
      </c>
      <c r="I149" s="692" t="s">
        <v>409</v>
      </c>
      <c r="J149" s="747"/>
      <c r="K149" s="265" t="s">
        <v>410</v>
      </c>
    </row>
    <row r="150" spans="2:13" ht="15" thickBot="1">
      <c r="D150" s="753"/>
      <c r="E150" s="750"/>
      <c r="F150" s="691"/>
      <c r="G150" s="748"/>
      <c r="H150" s="130">
        <f>+H123</f>
        <v>46022</v>
      </c>
      <c r="I150" s="693"/>
      <c r="J150" s="748"/>
      <c r="K150" s="131">
        <f>+K123</f>
        <v>45657</v>
      </c>
    </row>
    <row r="151" spans="2:13">
      <c r="D151" s="132" t="s">
        <v>432</v>
      </c>
      <c r="E151" s="133"/>
      <c r="F151" s="134"/>
      <c r="G151" s="134"/>
      <c r="H151" s="135"/>
      <c r="I151" s="135"/>
      <c r="J151" s="135"/>
      <c r="K151" s="482"/>
    </row>
    <row r="152" spans="2:13">
      <c r="D152" s="147" t="s">
        <v>433</v>
      </c>
      <c r="E152" s="142"/>
      <c r="F152" s="143">
        <f>+F153</f>
        <v>0</v>
      </c>
      <c r="G152" s="143"/>
      <c r="H152" s="492">
        <f>+H153</f>
        <v>0</v>
      </c>
      <c r="I152" s="143"/>
      <c r="J152" s="144"/>
      <c r="K152" s="492">
        <f>+K153</f>
        <v>0</v>
      </c>
    </row>
    <row r="153" spans="2:13">
      <c r="D153" s="147" t="s">
        <v>434</v>
      </c>
      <c r="E153" s="142"/>
      <c r="F153" s="143">
        <f>+F154</f>
        <v>0</v>
      </c>
      <c r="G153" s="143"/>
      <c r="H153" s="492">
        <f>+H154</f>
        <v>0</v>
      </c>
      <c r="I153" s="143">
        <f>+I154</f>
        <v>0</v>
      </c>
      <c r="J153" s="144"/>
      <c r="K153" s="492">
        <f>+K154</f>
        <v>0</v>
      </c>
    </row>
    <row r="154" spans="2:13">
      <c r="D154" s="145" t="s">
        <v>435</v>
      </c>
      <c r="E154" s="141" t="s">
        <v>415</v>
      </c>
      <c r="F154" s="138">
        <v>0</v>
      </c>
      <c r="G154" s="488">
        <f>+E116</f>
        <v>6585.55</v>
      </c>
      <c r="H154" s="491">
        <f>+F154*G154</f>
        <v>0</v>
      </c>
      <c r="I154" s="138">
        <v>0</v>
      </c>
      <c r="J154" s="150"/>
      <c r="K154" s="491">
        <f>+NOTAS!I154*NOTAS!J154</f>
        <v>0</v>
      </c>
    </row>
    <row r="155" spans="2:13" hidden="1">
      <c r="D155" s="147" t="s">
        <v>436</v>
      </c>
      <c r="E155" s="137"/>
      <c r="F155" s="138"/>
      <c r="G155" s="493"/>
      <c r="H155" s="491"/>
      <c r="I155" s="139"/>
      <c r="J155" s="139"/>
      <c r="K155" s="491"/>
    </row>
    <row r="156" spans="2:13" hidden="1">
      <c r="D156" s="145" t="s">
        <v>437</v>
      </c>
      <c r="E156" s="141" t="s">
        <v>415</v>
      </c>
      <c r="F156" s="138"/>
      <c r="G156" s="138"/>
      <c r="H156" s="491">
        <v>0</v>
      </c>
      <c r="I156" s="139">
        <v>0</v>
      </c>
      <c r="J156" s="138"/>
      <c r="K156" s="491">
        <v>0</v>
      </c>
    </row>
    <row r="157" spans="2:13" ht="15" thickBot="1">
      <c r="D157" s="321" t="s">
        <v>438</v>
      </c>
      <c r="E157" s="322"/>
      <c r="F157" s="323">
        <f>+F152</f>
        <v>0</v>
      </c>
      <c r="G157" s="324"/>
      <c r="H157" s="490">
        <f>+H152</f>
        <v>0</v>
      </c>
      <c r="I157" s="323">
        <f>+I152</f>
        <v>0</v>
      </c>
      <c r="J157" s="324"/>
      <c r="K157" s="490">
        <f>+K152</f>
        <v>0</v>
      </c>
    </row>
    <row r="159" spans="2:13">
      <c r="B159" s="34" t="s">
        <v>439</v>
      </c>
      <c r="F159" s="251"/>
      <c r="G159" s="251"/>
      <c r="H159" s="251"/>
    </row>
    <row r="160" spans="2:13" ht="15" thickBot="1">
      <c r="F160" s="564">
        <v>46022</v>
      </c>
      <c r="G160" s="564"/>
      <c r="H160" s="564">
        <v>45657</v>
      </c>
    </row>
    <row r="161" spans="2:13" ht="43.2">
      <c r="D161" s="187" t="s">
        <v>214</v>
      </c>
      <c r="E161" s="181" t="s">
        <v>440</v>
      </c>
      <c r="F161" s="181" t="s">
        <v>441</v>
      </c>
      <c r="G161" s="181" t="s">
        <v>442</v>
      </c>
      <c r="H161" s="182" t="s">
        <v>443</v>
      </c>
    </row>
    <row r="162" spans="2:13" ht="28.8">
      <c r="D162" s="385" t="s">
        <v>444</v>
      </c>
      <c r="E162" s="623">
        <v>6572.46</v>
      </c>
      <c r="F162" s="355">
        <v>250577077</v>
      </c>
      <c r="G162" s="623">
        <v>7812.22</v>
      </c>
      <c r="H162" s="355">
        <v>368585845</v>
      </c>
      <c r="L162" s="383"/>
    </row>
    <row r="163" spans="2:13" ht="28.8">
      <c r="D163" s="385" t="s">
        <v>445</v>
      </c>
      <c r="E163" s="623">
        <v>6585.55</v>
      </c>
      <c r="F163" s="355">
        <v>15393428</v>
      </c>
      <c r="G163" s="623">
        <v>7843.41</v>
      </c>
      <c r="H163" s="355">
        <v>2989958</v>
      </c>
      <c r="I163" s="27"/>
      <c r="L163" s="383"/>
    </row>
    <row r="164" spans="2:13" ht="28.8">
      <c r="D164" s="385" t="s">
        <v>446</v>
      </c>
      <c r="E164" s="623">
        <v>6572.46</v>
      </c>
      <c r="F164" s="355">
        <v>1128656665</v>
      </c>
      <c r="G164" s="623">
        <v>7812.22</v>
      </c>
      <c r="H164" s="355">
        <v>58826364</v>
      </c>
    </row>
    <row r="165" spans="2:13" ht="28.8">
      <c r="D165" s="385" t="s">
        <v>447</v>
      </c>
      <c r="E165" s="623">
        <v>6585.55</v>
      </c>
      <c r="F165" s="355">
        <v>1637559</v>
      </c>
      <c r="G165" s="623">
        <v>7843.41</v>
      </c>
      <c r="H165" s="355">
        <v>4012125</v>
      </c>
    </row>
    <row r="166" spans="2:13" ht="15" thickBot="1">
      <c r="D166" s="23" t="s">
        <v>448</v>
      </c>
      <c r="E166" s="169"/>
      <c r="F166" s="386">
        <f>+F162+F163-F164-F165</f>
        <v>-864323719</v>
      </c>
      <c r="G166" s="547"/>
      <c r="H166" s="387">
        <f>+H162+H163-H164-H165</f>
        <v>308737314</v>
      </c>
    </row>
    <row r="168" spans="2:13">
      <c r="B168" s="34" t="s">
        <v>449</v>
      </c>
    </row>
    <row r="169" spans="2:13">
      <c r="D169" s="745" t="s">
        <v>450</v>
      </c>
      <c r="E169" s="745"/>
      <c r="F169" s="745"/>
      <c r="G169" s="745"/>
      <c r="H169" s="745"/>
    </row>
    <row r="170" spans="2:13" ht="15" thickBot="1">
      <c r="B170" s="26"/>
      <c r="C170" s="26"/>
      <c r="F170" s="564">
        <f>+F160</f>
        <v>46022</v>
      </c>
      <c r="G170" s="564">
        <f>+H160</f>
        <v>45657</v>
      </c>
      <c r="I170" s="26"/>
      <c r="J170" s="26"/>
      <c r="K170" s="26"/>
      <c r="L170" s="26"/>
      <c r="M170" s="26"/>
    </row>
    <row r="171" spans="2:13">
      <c r="B171" s="26"/>
      <c r="C171" s="26"/>
      <c r="D171" s="734" t="s">
        <v>451</v>
      </c>
      <c r="E171" s="732" t="s">
        <v>452</v>
      </c>
      <c r="F171" s="736" t="s">
        <v>453</v>
      </c>
      <c r="G171" s="698"/>
      <c r="I171" s="26"/>
      <c r="J171" s="26"/>
      <c r="K171" s="26"/>
      <c r="L171" s="26"/>
      <c r="M171" s="26"/>
    </row>
    <row r="172" spans="2:13">
      <c r="B172" s="26"/>
      <c r="C172" s="26"/>
      <c r="D172" s="735"/>
      <c r="E172" s="733"/>
      <c r="F172" s="14" t="s">
        <v>454</v>
      </c>
      <c r="G172" s="267" t="s">
        <v>206</v>
      </c>
      <c r="I172" s="26"/>
      <c r="J172" s="26"/>
      <c r="K172" s="26"/>
      <c r="L172" s="26"/>
      <c r="M172" s="26"/>
    </row>
    <row r="173" spans="2:13">
      <c r="D173" s="449" t="s">
        <v>455</v>
      </c>
      <c r="E173" s="288">
        <v>93068.01</v>
      </c>
      <c r="F173" s="462">
        <v>611685773</v>
      </c>
      <c r="G173" s="647">
        <v>1149433256</v>
      </c>
    </row>
    <row r="174" spans="2:13">
      <c r="D174" s="449" t="s">
        <v>456</v>
      </c>
      <c r="E174" s="288"/>
      <c r="F174" s="462">
        <v>73169683</v>
      </c>
      <c r="G174" s="647">
        <v>22331879</v>
      </c>
      <c r="H174" s="383"/>
    </row>
    <row r="175" spans="2:13" ht="15" thickBot="1">
      <c r="D175" s="268" t="s">
        <v>74</v>
      </c>
      <c r="E175" s="326"/>
      <c r="F175" s="463">
        <f>SUM(F173:F174)</f>
        <v>684855456</v>
      </c>
      <c r="G175" s="464">
        <f>SUM(G173:G174)</f>
        <v>1171765135</v>
      </c>
    </row>
    <row r="177" spans="2:15">
      <c r="B177" s="34" t="s">
        <v>457</v>
      </c>
    </row>
    <row r="178" spans="2:15">
      <c r="E178" s="3" t="s">
        <v>458</v>
      </c>
    </row>
    <row r="179" spans="2:15" ht="15" customHeight="1"/>
    <row r="180" spans="2:15" s="802" customFormat="1" ht="32.4" customHeight="1">
      <c r="B180" s="806" t="s">
        <v>847</v>
      </c>
      <c r="C180" s="806"/>
      <c r="D180" s="806"/>
      <c r="E180" s="806"/>
      <c r="F180" s="806"/>
      <c r="G180" s="806"/>
      <c r="H180" s="806"/>
      <c r="I180" s="806"/>
      <c r="J180" s="806"/>
      <c r="K180" s="806"/>
      <c r="L180" s="806"/>
      <c r="M180" s="806"/>
      <c r="N180" s="806"/>
      <c r="O180" s="806"/>
    </row>
    <row r="181" spans="2:15" ht="15" thickBot="1">
      <c r="B181" s="678"/>
      <c r="C181" s="678"/>
      <c r="D181" s="678"/>
      <c r="E181" s="678"/>
      <c r="F181" s="678"/>
      <c r="G181" s="678"/>
      <c r="H181" s="678"/>
      <c r="I181" s="678"/>
      <c r="J181" s="678"/>
      <c r="K181" s="678"/>
      <c r="L181" s="678"/>
      <c r="M181" s="678"/>
      <c r="N181" s="678"/>
      <c r="O181" s="678"/>
    </row>
    <row r="182" spans="2:15">
      <c r="D182" s="737" t="s">
        <v>459</v>
      </c>
      <c r="E182" s="737" t="s">
        <v>460</v>
      </c>
      <c r="F182" s="737" t="s">
        <v>461</v>
      </c>
      <c r="G182" s="737" t="s">
        <v>462</v>
      </c>
      <c r="H182" s="737" t="s">
        <v>463</v>
      </c>
    </row>
    <row r="183" spans="2:15">
      <c r="D183" s="738"/>
      <c r="E183" s="738"/>
      <c r="F183" s="738"/>
      <c r="G183" s="738"/>
      <c r="H183" s="738"/>
    </row>
    <row r="184" spans="2:15" ht="15" thickBot="1">
      <c r="D184" s="739"/>
      <c r="E184" s="739"/>
      <c r="F184" s="739"/>
      <c r="G184" s="739"/>
      <c r="H184" s="739"/>
    </row>
    <row r="185" spans="2:15">
      <c r="D185" s="295" t="s">
        <v>323</v>
      </c>
      <c r="E185" s="296"/>
      <c r="F185" s="296"/>
      <c r="G185" s="296"/>
      <c r="H185" s="297"/>
    </row>
    <row r="186" spans="2:15">
      <c r="D186" s="294" t="s">
        <v>464</v>
      </c>
      <c r="E186" s="298"/>
      <c r="F186" s="299"/>
      <c r="G186" s="269"/>
      <c r="H186" s="292"/>
    </row>
    <row r="187" spans="2:15">
      <c r="D187" s="300" t="s">
        <v>465</v>
      </c>
      <c r="E187" s="301"/>
      <c r="F187" s="301"/>
      <c r="G187" s="270"/>
      <c r="H187" s="289"/>
    </row>
    <row r="188" spans="2:15">
      <c r="D188" s="303" t="s">
        <v>466</v>
      </c>
      <c r="E188" s="304"/>
      <c r="F188" s="304"/>
      <c r="G188" s="269"/>
      <c r="H188" s="292"/>
    </row>
    <row r="189" spans="2:15">
      <c r="D189" s="305" t="s">
        <v>156</v>
      </c>
      <c r="E189" s="306"/>
      <c r="F189" s="306"/>
      <c r="G189" s="306"/>
      <c r="H189" s="309"/>
    </row>
    <row r="190" spans="2:15">
      <c r="D190" s="300" t="s">
        <v>467</v>
      </c>
      <c r="E190" s="301"/>
      <c r="F190" s="301"/>
      <c r="G190" s="270"/>
      <c r="H190" s="289"/>
    </row>
    <row r="191" spans="2:15">
      <c r="D191" s="294" t="s">
        <v>468</v>
      </c>
      <c r="E191" s="298" t="s">
        <v>469</v>
      </c>
      <c r="F191" s="299">
        <v>1</v>
      </c>
      <c r="G191" s="299">
        <v>654222668</v>
      </c>
      <c r="H191" s="299"/>
    </row>
    <row r="192" spans="2:15">
      <c r="D192" s="300" t="s">
        <v>470</v>
      </c>
      <c r="E192" s="301"/>
      <c r="F192" s="301"/>
      <c r="G192" s="302">
        <f>+G191</f>
        <v>654222668</v>
      </c>
      <c r="H192" s="307"/>
    </row>
    <row r="193" spans="4:8">
      <c r="D193" s="303" t="s">
        <v>466</v>
      </c>
      <c r="E193" s="304"/>
      <c r="F193" s="304"/>
      <c r="G193" s="269">
        <v>0</v>
      </c>
      <c r="H193" s="292"/>
    </row>
    <row r="194" spans="4:8">
      <c r="D194" s="300" t="s">
        <v>471</v>
      </c>
      <c r="E194" s="301"/>
      <c r="F194" s="301"/>
      <c r="G194" s="270"/>
      <c r="H194" s="289"/>
    </row>
    <row r="195" spans="4:8">
      <c r="D195" s="303" t="s">
        <v>466</v>
      </c>
      <c r="E195" s="304"/>
      <c r="F195" s="304"/>
      <c r="G195" s="633"/>
      <c r="H195" s="388"/>
    </row>
    <row r="196" spans="4:8">
      <c r="D196" s="294" t="s">
        <v>472</v>
      </c>
      <c r="E196" s="298" t="s">
        <v>469</v>
      </c>
      <c r="F196" s="299">
        <v>1</v>
      </c>
      <c r="G196" s="299">
        <v>547318715</v>
      </c>
      <c r="H196" s="309"/>
    </row>
    <row r="197" spans="4:8">
      <c r="D197" s="294" t="s">
        <v>473</v>
      </c>
      <c r="E197" s="298" t="s">
        <v>469</v>
      </c>
      <c r="F197" s="299">
        <v>1</v>
      </c>
      <c r="G197" s="299">
        <v>65882602</v>
      </c>
      <c r="H197" s="309"/>
    </row>
    <row r="198" spans="4:8">
      <c r="D198" s="294" t="s">
        <v>474</v>
      </c>
      <c r="E198" s="298" t="s">
        <v>469</v>
      </c>
      <c r="F198" s="299">
        <v>1</v>
      </c>
      <c r="G198" s="299">
        <v>108058735</v>
      </c>
      <c r="H198" s="309"/>
    </row>
    <row r="199" spans="4:8">
      <c r="D199" s="300" t="s">
        <v>475</v>
      </c>
      <c r="E199" s="301"/>
      <c r="F199" s="301"/>
      <c r="G199" s="302">
        <f>+G196+G197+G198</f>
        <v>721260052</v>
      </c>
      <c r="H199" s="307"/>
    </row>
    <row r="200" spans="4:8">
      <c r="D200" s="303" t="s">
        <v>466</v>
      </c>
      <c r="E200" s="304"/>
      <c r="F200" s="304"/>
      <c r="G200" s="633">
        <v>857310992</v>
      </c>
      <c r="H200" s="290"/>
    </row>
    <row r="201" spans="4:8">
      <c r="D201" s="293" t="s">
        <v>476</v>
      </c>
      <c r="E201" s="298" t="s">
        <v>469</v>
      </c>
      <c r="F201" s="299">
        <v>1</v>
      </c>
      <c r="G201" s="299">
        <v>259442601</v>
      </c>
      <c r="H201" s="309"/>
    </row>
    <row r="202" spans="4:8">
      <c r="D202" s="293" t="s">
        <v>477</v>
      </c>
      <c r="E202" s="298" t="s">
        <v>469</v>
      </c>
      <c r="F202" s="299">
        <v>1</v>
      </c>
      <c r="G202" s="299">
        <v>131449200</v>
      </c>
      <c r="H202" s="292"/>
    </row>
    <row r="203" spans="4:8">
      <c r="D203" s="293" t="s">
        <v>478</v>
      </c>
      <c r="E203" s="298" t="s">
        <v>469</v>
      </c>
      <c r="F203" s="299">
        <v>1</v>
      </c>
      <c r="G203" s="299">
        <v>328670322</v>
      </c>
      <c r="H203" s="292"/>
    </row>
    <row r="204" spans="4:8">
      <c r="D204" s="293" t="s">
        <v>479</v>
      </c>
      <c r="E204" s="298" t="s">
        <v>469</v>
      </c>
      <c r="F204" s="299">
        <v>1</v>
      </c>
      <c r="G204" s="299">
        <v>328671636</v>
      </c>
      <c r="H204" s="292"/>
    </row>
    <row r="205" spans="4:8">
      <c r="D205" s="293" t="s">
        <v>480</v>
      </c>
      <c r="E205" s="298" t="s">
        <v>469</v>
      </c>
      <c r="F205" s="299">
        <v>1</v>
      </c>
      <c r="G205" s="299">
        <v>32350298</v>
      </c>
      <c r="H205" s="292"/>
    </row>
    <row r="206" spans="4:8">
      <c r="D206" s="300" t="s">
        <v>481</v>
      </c>
      <c r="E206" s="301"/>
      <c r="F206" s="301"/>
      <c r="G206" s="302">
        <f>+G201+G203+G204+G205+G202</f>
        <v>1080584057</v>
      </c>
      <c r="H206" s="307"/>
    </row>
    <row r="207" spans="4:8">
      <c r="D207" s="303" t="s">
        <v>466</v>
      </c>
      <c r="E207" s="304"/>
      <c r="F207" s="304"/>
      <c r="G207" s="633">
        <v>1643181341</v>
      </c>
      <c r="H207" s="388"/>
    </row>
    <row r="208" spans="4:8">
      <c r="D208" s="293" t="s">
        <v>482</v>
      </c>
      <c r="E208" s="298" t="s">
        <v>428</v>
      </c>
      <c r="F208" s="299">
        <v>1</v>
      </c>
      <c r="G208" s="675">
        <v>199308404</v>
      </c>
      <c r="H208" s="292"/>
    </row>
    <row r="209" spans="3:9">
      <c r="D209" s="300" t="s">
        <v>483</v>
      </c>
      <c r="E209" s="301"/>
      <c r="F209" s="301"/>
      <c r="G209" s="302">
        <f>SUM(G208)</f>
        <v>199308404</v>
      </c>
      <c r="H209" s="289"/>
    </row>
    <row r="210" spans="3:9">
      <c r="D210" s="303" t="s">
        <v>466</v>
      </c>
      <c r="E210" s="304"/>
      <c r="F210" s="304"/>
      <c r="G210" s="633">
        <v>236903853</v>
      </c>
      <c r="H210" s="388"/>
    </row>
    <row r="211" spans="3:9">
      <c r="D211" s="293" t="s">
        <v>484</v>
      </c>
      <c r="E211" s="298" t="s">
        <v>485</v>
      </c>
      <c r="F211" s="299">
        <v>1</v>
      </c>
      <c r="G211" s="676">
        <v>742687980</v>
      </c>
      <c r="H211" s="292"/>
    </row>
    <row r="212" spans="3:9">
      <c r="D212" s="300" t="s">
        <v>486</v>
      </c>
      <c r="E212" s="301"/>
      <c r="F212" s="301"/>
      <c r="G212" s="302">
        <f>SUM(G211)</f>
        <v>742687980</v>
      </c>
      <c r="H212" s="289"/>
    </row>
    <row r="213" spans="3:9" ht="15" thickBot="1">
      <c r="D213" s="308" t="s">
        <v>466</v>
      </c>
      <c r="E213" s="358"/>
      <c r="F213" s="358"/>
      <c r="G213" s="607">
        <v>0</v>
      </c>
      <c r="H213" s="452"/>
    </row>
    <row r="214" spans="3:9">
      <c r="G214" s="606"/>
    </row>
    <row r="216" spans="3:9" ht="15" thickBot="1">
      <c r="C216" s="3" t="s">
        <v>487</v>
      </c>
    </row>
    <row r="217" spans="3:9" ht="15" thickBot="1">
      <c r="D217" s="757" t="s">
        <v>488</v>
      </c>
      <c r="E217" s="758"/>
      <c r="F217" s="759"/>
      <c r="G217" s="757" t="s">
        <v>489</v>
      </c>
      <c r="H217" s="758"/>
      <c r="I217" s="759"/>
    </row>
    <row r="218" spans="3:9">
      <c r="D218" s="737" t="s">
        <v>459</v>
      </c>
      <c r="E218" s="737" t="s">
        <v>462</v>
      </c>
      <c r="F218" s="737" t="s">
        <v>463</v>
      </c>
      <c r="G218" s="737" t="s">
        <v>490</v>
      </c>
      <c r="H218" s="681" t="s">
        <v>491</v>
      </c>
      <c r="I218" s="740" t="s">
        <v>492</v>
      </c>
    </row>
    <row r="219" spans="3:9">
      <c r="D219" s="738"/>
      <c r="E219" s="738"/>
      <c r="F219" s="738"/>
      <c r="G219" s="738"/>
      <c r="H219" s="682"/>
      <c r="I219" s="741"/>
    </row>
    <row r="220" spans="3:9" ht="15" thickBot="1">
      <c r="D220" s="739"/>
      <c r="E220" s="739"/>
      <c r="F220" s="739"/>
      <c r="G220" s="739"/>
      <c r="H220" s="683"/>
      <c r="I220" s="742"/>
    </row>
    <row r="221" spans="3:9">
      <c r="D221" s="295" t="s">
        <v>493</v>
      </c>
      <c r="E221" s="296"/>
      <c r="F221" s="296"/>
      <c r="G221" s="296"/>
      <c r="H221" s="296"/>
      <c r="I221" s="297"/>
    </row>
    <row r="222" spans="3:9">
      <c r="D222" s="294" t="s">
        <v>494</v>
      </c>
      <c r="E222" s="548">
        <v>600000000</v>
      </c>
      <c r="F222" s="548">
        <v>1560000000</v>
      </c>
      <c r="G222" s="299">
        <v>27600000000</v>
      </c>
      <c r="H222" s="549"/>
      <c r="I222" s="550"/>
    </row>
    <row r="223" spans="3:9">
      <c r="D223" s="300" t="s">
        <v>495</v>
      </c>
      <c r="E223" s="551">
        <f>SUM(E222)</f>
        <v>600000000</v>
      </c>
      <c r="F223" s="551">
        <f>SUM(F222)</f>
        <v>1560000000</v>
      </c>
      <c r="G223" s="551">
        <f>SUM(G222)</f>
        <v>27600000000</v>
      </c>
      <c r="H223" s="566">
        <f>SUM(H222)</f>
        <v>0</v>
      </c>
      <c r="I223" s="569">
        <f>SUM(I222)</f>
        <v>0</v>
      </c>
    </row>
    <row r="224" spans="3:9" ht="15" thickBot="1">
      <c r="D224" s="291" t="s">
        <v>496</v>
      </c>
      <c r="E224" s="552">
        <v>600000000</v>
      </c>
      <c r="F224" s="553">
        <v>1003000000</v>
      </c>
      <c r="G224" s="553">
        <v>27600000000</v>
      </c>
      <c r="H224" s="567">
        <v>0</v>
      </c>
      <c r="I224" s="568">
        <v>0</v>
      </c>
    </row>
    <row r="226" spans="2:8" ht="15" thickBot="1">
      <c r="B226" s="34" t="s">
        <v>497</v>
      </c>
    </row>
    <row r="227" spans="2:8" ht="15" thickBot="1">
      <c r="D227" s="725" t="s">
        <v>123</v>
      </c>
      <c r="E227" s="726"/>
      <c r="F227" s="727"/>
    </row>
    <row r="228" spans="2:8" ht="15" thickBot="1">
      <c r="D228" s="4" t="s">
        <v>498</v>
      </c>
      <c r="E228" s="5" t="s">
        <v>499</v>
      </c>
      <c r="F228" s="5" t="s">
        <v>500</v>
      </c>
    </row>
    <row r="229" spans="2:8" ht="15" thickBot="1">
      <c r="D229" s="360" t="s">
        <v>501</v>
      </c>
      <c r="E229" s="554">
        <v>148988730</v>
      </c>
      <c r="F229" s="271">
        <v>0</v>
      </c>
    </row>
    <row r="230" spans="2:8" ht="15" thickBot="1">
      <c r="D230" s="7" t="s">
        <v>502</v>
      </c>
      <c r="E230" s="555">
        <f>SUM(E229)</f>
        <v>148988730</v>
      </c>
      <c r="F230" s="272">
        <f>SUM(F229)</f>
        <v>0</v>
      </c>
    </row>
    <row r="231" spans="2:8" ht="15" thickBot="1">
      <c r="D231" s="7" t="s">
        <v>503</v>
      </c>
      <c r="E231" s="559">
        <v>289449259</v>
      </c>
      <c r="F231" s="272">
        <v>0</v>
      </c>
    </row>
    <row r="232" spans="2:8" ht="15" thickBot="1">
      <c r="D232" s="2"/>
      <c r="E232" s="2"/>
      <c r="F232" s="2"/>
    </row>
    <row r="233" spans="2:8" ht="15" thickBot="1">
      <c r="D233" s="725" t="s">
        <v>504</v>
      </c>
      <c r="E233" s="726"/>
      <c r="F233" s="731"/>
    </row>
    <row r="234" spans="2:8" ht="15" thickBot="1">
      <c r="D234" s="7" t="s">
        <v>498</v>
      </c>
      <c r="E234" s="332" t="s">
        <v>505</v>
      </c>
      <c r="F234" s="332" t="s">
        <v>506</v>
      </c>
    </row>
    <row r="235" spans="2:8" ht="15" thickBot="1">
      <c r="D235" s="6" t="s">
        <v>121</v>
      </c>
      <c r="E235" s="271">
        <v>0</v>
      </c>
      <c r="F235" s="271">
        <v>0</v>
      </c>
      <c r="H235" s="9"/>
    </row>
    <row r="236" spans="2:8" ht="15" thickBot="1">
      <c r="D236" s="6" t="s">
        <v>507</v>
      </c>
      <c r="E236" s="271">
        <v>0</v>
      </c>
      <c r="F236" s="271">
        <v>0</v>
      </c>
      <c r="H236" s="9"/>
    </row>
    <row r="237" spans="2:8" ht="15" thickBot="1">
      <c r="D237" s="6" t="s">
        <v>423</v>
      </c>
      <c r="E237" s="554">
        <v>103247180</v>
      </c>
      <c r="F237" s="639">
        <v>178601488</v>
      </c>
      <c r="H237" s="9"/>
    </row>
    <row r="238" spans="2:8" ht="15" thickBot="1">
      <c r="D238" s="6" t="s">
        <v>508</v>
      </c>
      <c r="E238" s="554">
        <v>-102442032</v>
      </c>
      <c r="F238" s="639">
        <v>-162770161</v>
      </c>
      <c r="H238" s="9"/>
    </row>
    <row r="239" spans="2:8" ht="15" thickBot="1">
      <c r="D239" s="7" t="s">
        <v>509</v>
      </c>
      <c r="E239" s="10">
        <f>SUM(E235:E238)</f>
        <v>805148</v>
      </c>
      <c r="F239" s="10">
        <f>SUM(F235:F238)</f>
        <v>15831327</v>
      </c>
    </row>
    <row r="240" spans="2:8" ht="15" thickBot="1">
      <c r="D240" s="11"/>
      <c r="E240" s="12"/>
      <c r="F240" s="12"/>
    </row>
    <row r="241" spans="2:9" ht="15" thickBot="1">
      <c r="D241" s="725" t="s">
        <v>504</v>
      </c>
      <c r="E241" s="726"/>
      <c r="F241" s="727"/>
    </row>
    <row r="242" spans="2:9" ht="15" thickBot="1">
      <c r="D242" s="7" t="s">
        <v>498</v>
      </c>
      <c r="E242" s="8" t="s">
        <v>505</v>
      </c>
      <c r="F242" s="8" t="s">
        <v>506</v>
      </c>
    </row>
    <row r="243" spans="2:9" ht="15" thickBot="1">
      <c r="D243" s="6" t="s">
        <v>430</v>
      </c>
      <c r="E243" s="554">
        <v>93426883</v>
      </c>
      <c r="F243" s="639">
        <v>287025026</v>
      </c>
    </row>
    <row r="244" spans="2:9" ht="15" thickBot="1">
      <c r="D244" s="6" t="s">
        <v>510</v>
      </c>
      <c r="E244" s="554">
        <v>-93426883</v>
      </c>
      <c r="F244" s="639">
        <v>-276209393</v>
      </c>
    </row>
    <row r="245" spans="2:9" ht="15" thickBot="1">
      <c r="D245" s="7" t="s">
        <v>509</v>
      </c>
      <c r="E245" s="10">
        <f>SUM(E243:E244)</f>
        <v>0</v>
      </c>
      <c r="F245" s="10">
        <f>SUM(F243:F244)</f>
        <v>10815633</v>
      </c>
    </row>
    <row r="246" spans="2:9" ht="15" thickBot="1">
      <c r="D246" s="1" t="s">
        <v>511</v>
      </c>
      <c r="E246" s="2"/>
      <c r="F246" s="2"/>
    </row>
    <row r="247" spans="2:9">
      <c r="D247" s="696" t="s">
        <v>512</v>
      </c>
      <c r="E247" s="697"/>
      <c r="F247" s="697"/>
      <c r="G247" s="697"/>
      <c r="H247" s="697"/>
      <c r="I247" s="698"/>
    </row>
    <row r="248" spans="2:9" ht="43.2">
      <c r="D248" s="13" t="s">
        <v>513</v>
      </c>
      <c r="E248" s="14" t="s">
        <v>514</v>
      </c>
      <c r="F248" s="15" t="s">
        <v>461</v>
      </c>
      <c r="G248" s="15" t="s">
        <v>515</v>
      </c>
      <c r="H248" s="15" t="s">
        <v>516</v>
      </c>
      <c r="I248" s="16" t="s">
        <v>517</v>
      </c>
    </row>
    <row r="249" spans="2:9">
      <c r="D249" s="17"/>
      <c r="E249" s="18"/>
      <c r="F249" s="18"/>
      <c r="G249" s="18"/>
      <c r="H249" s="18"/>
      <c r="I249" s="19"/>
    </row>
    <row r="250" spans="2:9">
      <c r="D250" s="699" t="s">
        <v>518</v>
      </c>
      <c r="E250" s="700"/>
      <c r="F250" s="700"/>
      <c r="G250" s="700"/>
      <c r="H250" s="700"/>
      <c r="I250" s="701"/>
    </row>
    <row r="251" spans="2:9">
      <c r="D251" s="20" t="s">
        <v>519</v>
      </c>
      <c r="E251" s="21"/>
      <c r="F251" s="21"/>
      <c r="G251" s="21"/>
      <c r="H251" s="21"/>
      <c r="I251" s="22"/>
    </row>
    <row r="252" spans="2:9" ht="15" thickBot="1">
      <c r="D252" s="23" t="s">
        <v>520</v>
      </c>
      <c r="E252" s="24"/>
      <c r="F252" s="24"/>
      <c r="G252" s="24"/>
      <c r="H252" s="24"/>
      <c r="I252" s="25"/>
    </row>
    <row r="254" spans="2:9">
      <c r="B254" s="34" t="s">
        <v>521</v>
      </c>
    </row>
    <row r="255" spans="2:9">
      <c r="E255" s="251" t="s">
        <v>522</v>
      </c>
    </row>
    <row r="256" spans="2:9">
      <c r="E256" s="251" t="s">
        <v>523</v>
      </c>
    </row>
    <row r="257" spans="2:17" ht="15" thickBot="1">
      <c r="C257" s="3" t="s">
        <v>524</v>
      </c>
    </row>
    <row r="258" spans="2:17" ht="15" thickBot="1">
      <c r="D258" s="728" t="s">
        <v>525</v>
      </c>
      <c r="E258" s="702" t="s">
        <v>526</v>
      </c>
      <c r="F258" s="703"/>
      <c r="G258" s="703"/>
      <c r="H258" s="703"/>
      <c r="I258" s="704"/>
      <c r="J258" s="702" t="s">
        <v>527</v>
      </c>
      <c r="K258" s="703"/>
      <c r="L258" s="703"/>
      <c r="M258" s="703"/>
      <c r="N258" s="703"/>
      <c r="O258" s="704"/>
    </row>
    <row r="259" spans="2:17" ht="15" customHeight="1">
      <c r="D259" s="729"/>
      <c r="E259" s="705" t="s">
        <v>528</v>
      </c>
      <c r="F259" s="707" t="s">
        <v>529</v>
      </c>
      <c r="G259" s="709" t="s">
        <v>530</v>
      </c>
      <c r="H259" s="711" t="s">
        <v>531</v>
      </c>
      <c r="I259" s="713" t="s">
        <v>532</v>
      </c>
      <c r="J259" s="711" t="s">
        <v>533</v>
      </c>
      <c r="K259" s="715" t="s">
        <v>529</v>
      </c>
      <c r="L259" s="715" t="s">
        <v>530</v>
      </c>
      <c r="M259" s="717" t="s">
        <v>531</v>
      </c>
      <c r="N259" s="711" t="s">
        <v>534</v>
      </c>
      <c r="O259" s="715" t="s">
        <v>535</v>
      </c>
    </row>
    <row r="260" spans="2:17" ht="31.2" customHeight="1" thickBot="1">
      <c r="D260" s="730"/>
      <c r="E260" s="706"/>
      <c r="F260" s="708"/>
      <c r="G260" s="710"/>
      <c r="H260" s="712"/>
      <c r="I260" s="714"/>
      <c r="J260" s="712"/>
      <c r="K260" s="716"/>
      <c r="L260" s="716"/>
      <c r="M260" s="718"/>
      <c r="N260" s="712"/>
      <c r="O260" s="716"/>
    </row>
    <row r="261" spans="2:17">
      <c r="D261" s="155" t="s">
        <v>536</v>
      </c>
      <c r="E261" s="157">
        <v>1485000</v>
      </c>
      <c r="F261" s="157">
        <v>1236364</v>
      </c>
      <c r="G261" s="156">
        <v>0</v>
      </c>
      <c r="H261" s="156">
        <v>0</v>
      </c>
      <c r="I261" s="157">
        <f>+E261+F261</f>
        <v>2721364</v>
      </c>
      <c r="J261" s="665">
        <v>267300</v>
      </c>
      <c r="K261" s="156">
        <v>267300</v>
      </c>
      <c r="L261" s="156">
        <v>0</v>
      </c>
      <c r="M261" s="156">
        <v>0</v>
      </c>
      <c r="N261" s="160">
        <f>+J261+K261</f>
        <v>534600</v>
      </c>
      <c r="O261" s="156">
        <f>+I261-N261</f>
        <v>2186764</v>
      </c>
    </row>
    <row r="262" spans="2:17">
      <c r="D262" s="155" t="s">
        <v>537</v>
      </c>
      <c r="E262" s="157">
        <v>50493455</v>
      </c>
      <c r="F262" s="157">
        <v>18527273</v>
      </c>
      <c r="G262" s="159">
        <v>0</v>
      </c>
      <c r="H262" s="159">
        <v>0</v>
      </c>
      <c r="I262" s="157">
        <f t="shared" ref="I262:I266" si="3">+E262+F262</f>
        <v>69020728</v>
      </c>
      <c r="J262" s="160">
        <v>45444110</v>
      </c>
      <c r="K262" s="159">
        <v>0</v>
      </c>
      <c r="L262" s="159">
        <v>0</v>
      </c>
      <c r="M262" s="159">
        <v>0</v>
      </c>
      <c r="N262" s="160">
        <f t="shared" ref="N262:N266" si="4">+J262+K262</f>
        <v>45444110</v>
      </c>
      <c r="O262" s="158">
        <f>+I262-N262</f>
        <v>23576618</v>
      </c>
    </row>
    <row r="263" spans="2:17">
      <c r="D263" s="155" t="s">
        <v>538</v>
      </c>
      <c r="E263" s="159">
        <v>0</v>
      </c>
      <c r="F263" s="159">
        <v>0</v>
      </c>
      <c r="G263" s="159">
        <v>0</v>
      </c>
      <c r="H263" s="159">
        <v>0</v>
      </c>
      <c r="I263" s="160">
        <f t="shared" si="3"/>
        <v>0</v>
      </c>
      <c r="J263" s="160">
        <v>0</v>
      </c>
      <c r="K263" s="159">
        <v>0</v>
      </c>
      <c r="L263" s="159">
        <v>0</v>
      </c>
      <c r="M263" s="159">
        <v>0</v>
      </c>
      <c r="N263" s="160">
        <f t="shared" si="4"/>
        <v>0</v>
      </c>
      <c r="O263" s="158">
        <f t="shared" ref="O263:O266" si="5">+I263-N263</f>
        <v>0</v>
      </c>
    </row>
    <row r="264" spans="2:17">
      <c r="C264" s="27"/>
      <c r="D264" s="155" t="s">
        <v>539</v>
      </c>
      <c r="E264" s="158">
        <v>148370883</v>
      </c>
      <c r="F264" s="158">
        <v>0</v>
      </c>
      <c r="G264" s="158">
        <v>0</v>
      </c>
      <c r="H264" s="158">
        <v>0</v>
      </c>
      <c r="I264" s="160">
        <f t="shared" si="3"/>
        <v>148370883</v>
      </c>
      <c r="J264" s="160">
        <v>14742426</v>
      </c>
      <c r="K264" s="158">
        <v>13353379</v>
      </c>
      <c r="L264" s="158">
        <v>0</v>
      </c>
      <c r="M264" s="158">
        <v>0</v>
      </c>
      <c r="N264" s="160">
        <f t="shared" si="4"/>
        <v>28095805</v>
      </c>
      <c r="O264" s="158">
        <f t="shared" si="5"/>
        <v>120275078</v>
      </c>
    </row>
    <row r="265" spans="2:17">
      <c r="D265" s="155" t="s">
        <v>540</v>
      </c>
      <c r="E265" s="158">
        <v>900000</v>
      </c>
      <c r="F265" s="157">
        <v>762727</v>
      </c>
      <c r="G265" s="159">
        <v>0</v>
      </c>
      <c r="H265" s="159">
        <v>0</v>
      </c>
      <c r="I265" s="160">
        <f t="shared" si="3"/>
        <v>1662727</v>
      </c>
      <c r="J265" s="160">
        <v>0</v>
      </c>
      <c r="K265" s="158">
        <v>405000</v>
      </c>
      <c r="L265" s="159">
        <v>0</v>
      </c>
      <c r="M265" s="159">
        <v>0</v>
      </c>
      <c r="N265" s="160">
        <f t="shared" si="4"/>
        <v>405000</v>
      </c>
      <c r="O265" s="158">
        <f t="shared" si="5"/>
        <v>1257727</v>
      </c>
    </row>
    <row r="266" spans="2:17" ht="15" thickBot="1">
      <c r="D266" s="155" t="s">
        <v>541</v>
      </c>
      <c r="E266" s="159">
        <v>0</v>
      </c>
      <c r="F266" s="159">
        <v>0</v>
      </c>
      <c r="G266" s="159">
        <v>0</v>
      </c>
      <c r="H266" s="159">
        <v>0</v>
      </c>
      <c r="I266" s="160">
        <f t="shared" si="3"/>
        <v>0</v>
      </c>
      <c r="J266" s="160">
        <v>0</v>
      </c>
      <c r="K266" s="159">
        <v>0</v>
      </c>
      <c r="L266" s="159">
        <v>0</v>
      </c>
      <c r="M266" s="159">
        <v>0</v>
      </c>
      <c r="N266" s="160">
        <f t="shared" si="4"/>
        <v>0</v>
      </c>
      <c r="O266" s="161">
        <f t="shared" si="5"/>
        <v>0</v>
      </c>
    </row>
    <row r="267" spans="2:17" ht="15" thickBot="1">
      <c r="D267" s="162" t="s">
        <v>542</v>
      </c>
      <c r="E267" s="163">
        <f>SUM(E261:E266)</f>
        <v>201249338</v>
      </c>
      <c r="F267" s="163">
        <f>SUM(F261:F266)</f>
        <v>20526364</v>
      </c>
      <c r="G267" s="163">
        <f t="shared" ref="G267:N267" si="6">SUM(G261:G266)</f>
        <v>0</v>
      </c>
      <c r="H267" s="163">
        <f t="shared" si="6"/>
        <v>0</v>
      </c>
      <c r="I267" s="163">
        <f>SUM(I261:I266)</f>
        <v>221775702</v>
      </c>
      <c r="J267" s="163">
        <f>SUM(J261:J266)</f>
        <v>60453836</v>
      </c>
      <c r="K267" s="163">
        <f t="shared" si="6"/>
        <v>14025679</v>
      </c>
      <c r="L267" s="163">
        <f t="shared" si="6"/>
        <v>0</v>
      </c>
      <c r="M267" s="163">
        <f t="shared" si="6"/>
        <v>0</v>
      </c>
      <c r="N267" s="163">
        <f t="shared" si="6"/>
        <v>74479515</v>
      </c>
      <c r="O267" s="163">
        <f>SUM(O261:O266)</f>
        <v>147296187</v>
      </c>
      <c r="Q267" s="450"/>
    </row>
    <row r="268" spans="2:17" ht="15" thickBot="1">
      <c r="D268" s="218" t="s">
        <v>543</v>
      </c>
      <c r="E268" s="219">
        <v>201249338</v>
      </c>
      <c r="F268" s="220"/>
      <c r="G268" s="219"/>
      <c r="H268" s="219"/>
      <c r="I268" s="220">
        <v>201249338</v>
      </c>
      <c r="J268" s="219">
        <v>24111102</v>
      </c>
      <c r="K268" s="220">
        <v>36342734</v>
      </c>
      <c r="L268" s="219">
        <v>0</v>
      </c>
      <c r="M268" s="221">
        <v>0</v>
      </c>
      <c r="N268" s="222">
        <v>60453836</v>
      </c>
      <c r="O268" s="219">
        <v>140795502</v>
      </c>
    </row>
    <row r="269" spans="2:17">
      <c r="I269" s="450"/>
      <c r="J269" s="450"/>
    </row>
    <row r="270" spans="2:17" s="802" customFormat="1" ht="28.95" customHeight="1">
      <c r="B270" s="806" t="s">
        <v>740</v>
      </c>
      <c r="C270" s="806"/>
      <c r="D270" s="806"/>
      <c r="E270" s="806"/>
      <c r="F270" s="806"/>
      <c r="G270" s="806"/>
      <c r="H270" s="806"/>
      <c r="I270" s="806"/>
      <c r="J270" s="806"/>
      <c r="K270" s="806"/>
      <c r="L270" s="806"/>
      <c r="M270" s="806"/>
      <c r="N270" s="806"/>
      <c r="O270" s="806"/>
      <c r="P270" s="806"/>
    </row>
    <row r="271" spans="2:17">
      <c r="I271" s="450"/>
      <c r="J271" s="450"/>
    </row>
    <row r="272" spans="2:17">
      <c r="I272" s="450"/>
      <c r="J272" s="450"/>
    </row>
    <row r="273" spans="2:12">
      <c r="B273" s="34" t="s">
        <v>544</v>
      </c>
    </row>
    <row r="274" spans="2:12" ht="15" thickBot="1">
      <c r="L274" s="450"/>
    </row>
    <row r="275" spans="2:12">
      <c r="D275" s="164" t="s">
        <v>498</v>
      </c>
      <c r="E275" s="165" t="s">
        <v>545</v>
      </c>
      <c r="F275" s="165" t="s">
        <v>546</v>
      </c>
      <c r="G275" s="165" t="s">
        <v>547</v>
      </c>
      <c r="H275" s="166" t="s">
        <v>548</v>
      </c>
    </row>
    <row r="276" spans="2:12">
      <c r="D276" s="17" t="s">
        <v>549</v>
      </c>
      <c r="E276" s="152"/>
      <c r="F276" s="152">
        <v>0</v>
      </c>
      <c r="G276" s="152">
        <v>0</v>
      </c>
      <c r="H276" s="167">
        <f>+E276+F276-G276</f>
        <v>0</v>
      </c>
      <c r="K276" s="450"/>
    </row>
    <row r="277" spans="2:12">
      <c r="D277" s="20" t="s">
        <v>550</v>
      </c>
      <c r="E277" s="154">
        <f>SUM(E276)</f>
        <v>0</v>
      </c>
      <c r="F277" s="154">
        <f t="shared" ref="F277:H277" si="7">SUM(F276)</f>
        <v>0</v>
      </c>
      <c r="G277" s="154">
        <f t="shared" si="7"/>
        <v>0</v>
      </c>
      <c r="H277" s="168">
        <f t="shared" si="7"/>
        <v>0</v>
      </c>
    </row>
    <row r="278" spans="2:12" ht="15" thickBot="1">
      <c r="D278" s="23" t="s">
        <v>551</v>
      </c>
      <c r="E278" s="170">
        <v>0</v>
      </c>
      <c r="F278" s="170">
        <v>0</v>
      </c>
      <c r="G278" s="170">
        <v>0</v>
      </c>
      <c r="H278" s="171">
        <v>0</v>
      </c>
    </row>
    <row r="280" spans="2:12">
      <c r="B280" s="34" t="s">
        <v>552</v>
      </c>
    </row>
    <row r="281" spans="2:12" ht="15" thickBot="1"/>
    <row r="282" spans="2:12">
      <c r="D282" s="164" t="s">
        <v>498</v>
      </c>
      <c r="E282" s="165" t="s">
        <v>545</v>
      </c>
      <c r="F282" s="165" t="s">
        <v>546</v>
      </c>
      <c r="G282" s="165" t="s">
        <v>547</v>
      </c>
      <c r="H282" s="166" t="s">
        <v>548</v>
      </c>
    </row>
    <row r="283" spans="2:12">
      <c r="D283" s="17" t="s">
        <v>553</v>
      </c>
      <c r="E283" s="152">
        <v>56656551</v>
      </c>
      <c r="F283" s="152">
        <v>0</v>
      </c>
      <c r="G283" s="454">
        <v>-17921648</v>
      </c>
      <c r="H283" s="167">
        <f>+E283+F283+G283</f>
        <v>38734903</v>
      </c>
    </row>
    <row r="284" spans="2:12">
      <c r="D284" s="20" t="s">
        <v>550</v>
      </c>
      <c r="E284" s="154">
        <f>SUM(E283)</f>
        <v>56656551</v>
      </c>
      <c r="F284" s="154">
        <f>SUM(F283)</f>
        <v>0</v>
      </c>
      <c r="G284" s="556">
        <f>SUM(G283)</f>
        <v>-17921648</v>
      </c>
      <c r="H284" s="168">
        <f>SUM(H283)</f>
        <v>38734903</v>
      </c>
    </row>
    <row r="285" spans="2:12" ht="15" thickBot="1">
      <c r="D285" s="223" t="s">
        <v>551</v>
      </c>
      <c r="E285" s="224">
        <v>31080779</v>
      </c>
      <c r="F285" s="224">
        <v>25575772</v>
      </c>
      <c r="G285" s="557">
        <v>-6590338</v>
      </c>
      <c r="H285" s="225">
        <v>50066213</v>
      </c>
    </row>
    <row r="287" spans="2:12">
      <c r="B287" s="34" t="s">
        <v>554</v>
      </c>
    </row>
    <row r="288" spans="2:12" ht="15" thickBot="1"/>
    <row r="289" spans="2:6">
      <c r="D289" s="164" t="s">
        <v>498</v>
      </c>
      <c r="E289" s="165" t="s">
        <v>555</v>
      </c>
      <c r="F289" s="166" t="s">
        <v>556</v>
      </c>
    </row>
    <row r="290" spans="2:6">
      <c r="D290" s="17" t="s">
        <v>557</v>
      </c>
      <c r="E290" s="152">
        <v>0</v>
      </c>
      <c r="F290" s="278">
        <v>0</v>
      </c>
    </row>
    <row r="291" spans="2:6">
      <c r="D291" s="17" t="s">
        <v>558</v>
      </c>
      <c r="E291" s="152">
        <v>0</v>
      </c>
      <c r="F291" s="278">
        <v>0</v>
      </c>
    </row>
    <row r="292" spans="2:6">
      <c r="D292" s="17" t="s">
        <v>559</v>
      </c>
      <c r="E292" s="353">
        <v>0</v>
      </c>
      <c r="F292" s="278">
        <v>0</v>
      </c>
    </row>
    <row r="293" spans="2:6">
      <c r="D293" s="17" t="s">
        <v>560</v>
      </c>
      <c r="E293" s="152">
        <v>0</v>
      </c>
      <c r="F293" s="278">
        <v>0</v>
      </c>
    </row>
    <row r="294" spans="2:6">
      <c r="D294" s="17" t="s">
        <v>561</v>
      </c>
      <c r="E294" s="152">
        <v>2000000</v>
      </c>
      <c r="F294" s="278">
        <v>0</v>
      </c>
    </row>
    <row r="295" spans="2:6">
      <c r="D295" s="20" t="s">
        <v>502</v>
      </c>
      <c r="E295" s="154">
        <f>SUM(E290:E294)</f>
        <v>2000000</v>
      </c>
      <c r="F295" s="455">
        <f>+F290</f>
        <v>0</v>
      </c>
    </row>
    <row r="296" spans="2:6" ht="15" thickBot="1">
      <c r="D296" s="223" t="s">
        <v>503</v>
      </c>
      <c r="E296" s="560">
        <v>0</v>
      </c>
      <c r="F296" s="456">
        <v>0</v>
      </c>
    </row>
    <row r="298" spans="2:6">
      <c r="B298" s="34" t="s">
        <v>562</v>
      </c>
    </row>
    <row r="300" spans="2:6" ht="15" thickBot="1">
      <c r="D300" s="62" t="s">
        <v>563</v>
      </c>
    </row>
    <row r="301" spans="2:6">
      <c r="D301" s="164" t="s">
        <v>564</v>
      </c>
      <c r="E301" s="165" t="s">
        <v>555</v>
      </c>
      <c r="F301" s="166" t="s">
        <v>556</v>
      </c>
    </row>
    <row r="302" spans="2:6">
      <c r="D302" s="174"/>
      <c r="E302" s="276">
        <v>0</v>
      </c>
      <c r="F302" s="457">
        <v>0</v>
      </c>
    </row>
    <row r="303" spans="2:6">
      <c r="D303" s="17"/>
      <c r="E303" s="276">
        <v>0</v>
      </c>
      <c r="F303" s="457">
        <v>0</v>
      </c>
    </row>
    <row r="304" spans="2:6">
      <c r="D304" s="20" t="s">
        <v>502</v>
      </c>
      <c r="E304" s="153">
        <v>0</v>
      </c>
      <c r="F304" s="172">
        <v>0</v>
      </c>
    </row>
    <row r="305" spans="2:6" ht="15" thickBot="1">
      <c r="D305" s="223" t="s">
        <v>503</v>
      </c>
      <c r="E305" s="226">
        <v>0</v>
      </c>
      <c r="F305" s="227">
        <v>0</v>
      </c>
    </row>
    <row r="307" spans="2:6">
      <c r="B307" s="34" t="s">
        <v>565</v>
      </c>
    </row>
    <row r="309" spans="2:6">
      <c r="D309" s="33" t="s">
        <v>566</v>
      </c>
    </row>
    <row r="310" spans="2:6">
      <c r="C310" s="3" t="s">
        <v>567</v>
      </c>
    </row>
    <row r="312" spans="2:6" ht="15" thickBot="1">
      <c r="D312" s="34" t="s">
        <v>568</v>
      </c>
    </row>
    <row r="313" spans="2:6">
      <c r="D313" s="164" t="s">
        <v>498</v>
      </c>
      <c r="E313" s="165" t="s">
        <v>555</v>
      </c>
      <c r="F313" s="166" t="s">
        <v>556</v>
      </c>
    </row>
    <row r="314" spans="2:6">
      <c r="D314" s="17" t="s">
        <v>569</v>
      </c>
      <c r="E314" s="152">
        <v>0</v>
      </c>
      <c r="F314" s="167">
        <v>0</v>
      </c>
    </row>
    <row r="315" spans="2:6">
      <c r="D315" s="17" t="s">
        <v>570</v>
      </c>
      <c r="E315" s="152">
        <v>0</v>
      </c>
      <c r="F315" s="167">
        <v>0</v>
      </c>
    </row>
    <row r="316" spans="2:6">
      <c r="D316" s="17" t="s">
        <v>571</v>
      </c>
      <c r="E316" s="152">
        <v>2910562</v>
      </c>
      <c r="F316" s="167">
        <v>0</v>
      </c>
    </row>
    <row r="317" spans="2:6">
      <c r="D317" s="17" t="s">
        <v>572</v>
      </c>
      <c r="E317" s="152">
        <v>0</v>
      </c>
      <c r="F317" s="167">
        <v>0</v>
      </c>
    </row>
    <row r="318" spans="2:6">
      <c r="D318" s="17" t="s">
        <v>573</v>
      </c>
      <c r="E318" s="152">
        <v>0</v>
      </c>
      <c r="F318" s="167">
        <v>0</v>
      </c>
    </row>
    <row r="319" spans="2:6">
      <c r="D319" s="20" t="s">
        <v>502</v>
      </c>
      <c r="E319" s="154">
        <f>SUM(E314:E318)</f>
        <v>2910562</v>
      </c>
      <c r="F319" s="168">
        <v>0</v>
      </c>
    </row>
    <row r="320" spans="2:6" ht="15" thickBot="1">
      <c r="D320" s="223" t="s">
        <v>503</v>
      </c>
      <c r="E320" s="224">
        <v>2569927</v>
      </c>
      <c r="F320" s="225">
        <v>0</v>
      </c>
    </row>
    <row r="322" spans="2:7">
      <c r="D322" s="33" t="s">
        <v>574</v>
      </c>
      <c r="F322" s="9"/>
    </row>
    <row r="323" spans="2:7" ht="15" thickBot="1">
      <c r="D323" s="34" t="s">
        <v>575</v>
      </c>
    </row>
    <row r="324" spans="2:7">
      <c r="D324" s="164" t="s">
        <v>498</v>
      </c>
      <c r="E324" s="165" t="s">
        <v>555</v>
      </c>
      <c r="F324" s="166" t="s">
        <v>556</v>
      </c>
    </row>
    <row r="325" spans="2:7">
      <c r="D325" s="17" t="s">
        <v>139</v>
      </c>
      <c r="E325" s="152">
        <v>10163876</v>
      </c>
      <c r="F325" s="19">
        <v>0</v>
      </c>
    </row>
    <row r="326" spans="2:7">
      <c r="D326" s="17" t="s">
        <v>576</v>
      </c>
      <c r="E326" s="152">
        <v>0</v>
      </c>
      <c r="F326" s="19">
        <v>0</v>
      </c>
    </row>
    <row r="327" spans="2:7">
      <c r="D327" s="17" t="s">
        <v>577</v>
      </c>
      <c r="E327" s="152">
        <v>0</v>
      </c>
      <c r="F327" s="167">
        <v>0</v>
      </c>
    </row>
    <row r="328" spans="2:7">
      <c r="D328" s="17" t="s">
        <v>578</v>
      </c>
      <c r="E328" s="152">
        <v>17460544</v>
      </c>
      <c r="F328" s="19">
        <v>0</v>
      </c>
      <c r="G328" s="175"/>
    </row>
    <row r="329" spans="2:7">
      <c r="D329" s="17" t="s">
        <v>130</v>
      </c>
      <c r="E329" s="152">
        <v>15211482</v>
      </c>
      <c r="F329" s="19">
        <v>0</v>
      </c>
      <c r="G329" s="175"/>
    </row>
    <row r="330" spans="2:7">
      <c r="D330" s="20" t="s">
        <v>502</v>
      </c>
      <c r="E330" s="154">
        <f>SUM(E325:E329)</f>
        <v>42835902</v>
      </c>
      <c r="F330" s="172">
        <v>0</v>
      </c>
      <c r="G330" s="124"/>
    </row>
    <row r="331" spans="2:7" ht="15" thickBot="1">
      <c r="D331" s="223" t="s">
        <v>503</v>
      </c>
      <c r="E331" s="224">
        <v>167170578</v>
      </c>
      <c r="F331" s="227">
        <v>0</v>
      </c>
      <c r="G331" s="124"/>
    </row>
    <row r="333" spans="2:7">
      <c r="B333" s="34" t="s">
        <v>579</v>
      </c>
    </row>
    <row r="335" spans="2:7" ht="15" thickBot="1">
      <c r="D335" s="61" t="s">
        <v>580</v>
      </c>
    </row>
    <row r="336" spans="2:7">
      <c r="D336" s="177" t="s">
        <v>498</v>
      </c>
      <c r="E336" s="178" t="s">
        <v>555</v>
      </c>
      <c r="F336" s="179" t="s">
        <v>556</v>
      </c>
    </row>
    <row r="337" spans="2:6">
      <c r="D337" s="17" t="s">
        <v>581</v>
      </c>
      <c r="E337" s="152">
        <v>0</v>
      </c>
      <c r="F337" s="167">
        <v>0</v>
      </c>
    </row>
    <row r="338" spans="2:6">
      <c r="D338" s="17" t="s">
        <v>582</v>
      </c>
      <c r="E338" s="152">
        <v>0</v>
      </c>
      <c r="F338" s="167">
        <v>0</v>
      </c>
    </row>
    <row r="339" spans="2:6">
      <c r="D339" s="17" t="s">
        <v>583</v>
      </c>
      <c r="E339" s="152">
        <v>0</v>
      </c>
      <c r="F339" s="167">
        <v>0</v>
      </c>
    </row>
    <row r="340" spans="2:6">
      <c r="D340" s="20" t="s">
        <v>502</v>
      </c>
      <c r="E340" s="154">
        <f>SUM(E337:E339)</f>
        <v>0</v>
      </c>
      <c r="F340" s="168">
        <f>SUM(F337:F339)</f>
        <v>0</v>
      </c>
    </row>
    <row r="341" spans="2:6" ht="15" thickBot="1">
      <c r="D341" s="223" t="s">
        <v>503</v>
      </c>
      <c r="E341" s="277">
        <v>0</v>
      </c>
      <c r="F341" s="228">
        <v>0</v>
      </c>
    </row>
    <row r="343" spans="2:6">
      <c r="B343" s="34" t="s">
        <v>584</v>
      </c>
    </row>
    <row r="345" spans="2:6" ht="15" thickBot="1">
      <c r="D345" s="61" t="s">
        <v>585</v>
      </c>
    </row>
    <row r="346" spans="2:6">
      <c r="D346" s="177" t="s">
        <v>498</v>
      </c>
      <c r="E346" s="178" t="s">
        <v>555</v>
      </c>
      <c r="F346" s="179" t="s">
        <v>556</v>
      </c>
    </row>
    <row r="347" spans="2:6">
      <c r="D347" s="17" t="s">
        <v>586</v>
      </c>
      <c r="E347" s="18">
        <v>0</v>
      </c>
      <c r="F347" s="19">
        <v>0</v>
      </c>
    </row>
    <row r="348" spans="2:6">
      <c r="D348" s="20" t="s">
        <v>502</v>
      </c>
      <c r="E348" s="153">
        <v>0</v>
      </c>
      <c r="F348" s="172">
        <v>0</v>
      </c>
    </row>
    <row r="349" spans="2:6" ht="15" thickBot="1">
      <c r="D349" s="223" t="s">
        <v>503</v>
      </c>
      <c r="E349" s="226">
        <v>0</v>
      </c>
      <c r="F349" s="227">
        <v>0</v>
      </c>
    </row>
    <row r="351" spans="2:6">
      <c r="B351" s="34" t="s">
        <v>587</v>
      </c>
    </row>
    <row r="352" spans="2:6" ht="15" thickBot="1"/>
    <row r="353" spans="2:11" ht="28.8">
      <c r="D353" s="180" t="s">
        <v>588</v>
      </c>
      <c r="E353" s="181" t="s">
        <v>589</v>
      </c>
      <c r="F353" s="723" t="s">
        <v>590</v>
      </c>
      <c r="G353" s="724"/>
      <c r="H353" s="181" t="s">
        <v>591</v>
      </c>
      <c r="I353" s="181" t="s">
        <v>592</v>
      </c>
      <c r="J353" s="181" t="s">
        <v>593</v>
      </c>
      <c r="K353" s="182" t="s">
        <v>594</v>
      </c>
    </row>
    <row r="354" spans="2:11">
      <c r="D354" s="391" t="s">
        <v>595</v>
      </c>
      <c r="E354" s="389" t="s">
        <v>61</v>
      </c>
      <c r="F354" s="721" t="s">
        <v>596</v>
      </c>
      <c r="G354" s="722"/>
      <c r="H354" s="458">
        <v>0</v>
      </c>
      <c r="I354" s="458">
        <v>0</v>
      </c>
      <c r="J354" s="459">
        <v>0</v>
      </c>
      <c r="K354" s="570">
        <v>0</v>
      </c>
    </row>
    <row r="355" spans="2:11">
      <c r="D355" s="391" t="s">
        <v>597</v>
      </c>
      <c r="E355" s="389" t="s">
        <v>61</v>
      </c>
      <c r="F355" s="721" t="s">
        <v>596</v>
      </c>
      <c r="G355" s="722"/>
      <c r="H355" s="458">
        <v>0</v>
      </c>
      <c r="I355" s="458">
        <v>0</v>
      </c>
      <c r="J355" s="459">
        <v>0</v>
      </c>
      <c r="K355" s="570">
        <v>0</v>
      </c>
    </row>
    <row r="356" spans="2:11" ht="27" customHeight="1">
      <c r="D356" s="392" t="s">
        <v>598</v>
      </c>
      <c r="E356" s="390" t="s">
        <v>61</v>
      </c>
      <c r="F356" s="719" t="s">
        <v>599</v>
      </c>
      <c r="G356" s="720"/>
      <c r="H356" s="458">
        <v>0</v>
      </c>
      <c r="I356" s="458">
        <v>0</v>
      </c>
      <c r="J356" s="459">
        <v>0</v>
      </c>
      <c r="K356" s="570">
        <v>0</v>
      </c>
    </row>
    <row r="357" spans="2:11" ht="15" thickBot="1">
      <c r="D357" s="23" t="s">
        <v>448</v>
      </c>
      <c r="E357" s="169"/>
      <c r="F357" s="694"/>
      <c r="G357" s="695"/>
      <c r="H357" s="169"/>
      <c r="I357" s="169"/>
      <c r="J357" s="558">
        <f>SUM(J354:J356)</f>
        <v>0</v>
      </c>
      <c r="K357" s="171">
        <f>SUM(K354:K356)</f>
        <v>0</v>
      </c>
    </row>
    <row r="359" spans="2:11">
      <c r="B359" s="34" t="s">
        <v>600</v>
      </c>
    </row>
    <row r="361" spans="2:11" ht="15" thickBot="1">
      <c r="D361" s="62" t="s">
        <v>585</v>
      </c>
      <c r="E361" s="176"/>
      <c r="F361" s="176"/>
      <c r="G361" s="176"/>
      <c r="H361" s="176"/>
    </row>
    <row r="362" spans="2:11" ht="28.8">
      <c r="D362" s="187" t="s">
        <v>459</v>
      </c>
      <c r="E362" s="181" t="s">
        <v>590</v>
      </c>
      <c r="F362" s="181" t="s">
        <v>601</v>
      </c>
      <c r="G362" s="181" t="s">
        <v>602</v>
      </c>
      <c r="H362" s="182" t="s">
        <v>603</v>
      </c>
    </row>
    <row r="363" spans="2:11">
      <c r="D363" s="17"/>
      <c r="E363" s="151"/>
      <c r="F363" s="151"/>
      <c r="G363" s="151">
        <v>0</v>
      </c>
      <c r="H363" s="188">
        <v>0</v>
      </c>
    </row>
    <row r="364" spans="2:11">
      <c r="D364" s="20" t="s">
        <v>502</v>
      </c>
      <c r="E364" s="189"/>
      <c r="F364" s="189"/>
      <c r="G364" s="395">
        <v>0</v>
      </c>
      <c r="H364" s="396">
        <v>0</v>
      </c>
    </row>
    <row r="365" spans="2:11" ht="15" thickBot="1">
      <c r="D365" s="223" t="s">
        <v>503</v>
      </c>
      <c r="E365" s="229"/>
      <c r="F365" s="229"/>
      <c r="G365" s="393">
        <v>0</v>
      </c>
      <c r="H365" s="394">
        <v>0</v>
      </c>
    </row>
    <row r="367" spans="2:11">
      <c r="B367" s="34" t="s">
        <v>604</v>
      </c>
    </row>
    <row r="368" spans="2:11" ht="15" thickBot="1"/>
    <row r="369" spans="2:13">
      <c r="D369" s="238" t="s">
        <v>498</v>
      </c>
      <c r="E369" s="235" t="s">
        <v>605</v>
      </c>
      <c r="F369" s="236" t="s">
        <v>606</v>
      </c>
    </row>
    <row r="370" spans="2:13">
      <c r="D370" s="17" t="s">
        <v>125</v>
      </c>
      <c r="E370" s="190">
        <v>0</v>
      </c>
      <c r="F370" s="239">
        <v>0</v>
      </c>
    </row>
    <row r="371" spans="2:13">
      <c r="D371" s="20" t="s">
        <v>607</v>
      </c>
      <c r="E371" s="191">
        <f>SUM(E370:E370)</f>
        <v>0</v>
      </c>
      <c r="F371" s="240">
        <f>SUM(F370:F370)</f>
        <v>0</v>
      </c>
    </row>
    <row r="372" spans="2:13" ht="15" thickBot="1">
      <c r="D372" s="223" t="s">
        <v>608</v>
      </c>
      <c r="E372" s="241">
        <v>0</v>
      </c>
      <c r="F372" s="242">
        <v>0</v>
      </c>
    </row>
    <row r="374" spans="2:13">
      <c r="B374" s="34" t="s">
        <v>609</v>
      </c>
    </row>
    <row r="375" spans="2:13" ht="15" thickBot="1"/>
    <row r="376" spans="2:13">
      <c r="D376" s="684" t="s">
        <v>588</v>
      </c>
      <c r="E376" s="686" t="s">
        <v>589</v>
      </c>
      <c r="F376" s="686" t="s">
        <v>590</v>
      </c>
      <c r="G376" s="688" t="s">
        <v>610</v>
      </c>
      <c r="H376" s="689"/>
    </row>
    <row r="377" spans="2:13">
      <c r="D377" s="685"/>
      <c r="E377" s="687"/>
      <c r="F377" s="687"/>
      <c r="G377" s="153" t="s">
        <v>593</v>
      </c>
      <c r="H377" s="172" t="s">
        <v>611</v>
      </c>
    </row>
    <row r="378" spans="2:13" ht="28.8">
      <c r="D378" s="185" t="s">
        <v>612</v>
      </c>
      <c r="E378" s="192" t="s">
        <v>613</v>
      </c>
      <c r="F378" s="186" t="s">
        <v>123</v>
      </c>
      <c r="G378" s="183">
        <v>239649046</v>
      </c>
      <c r="H378" s="184">
        <v>674361142.53040004</v>
      </c>
      <c r="J378" s="383"/>
      <c r="K378" s="281"/>
      <c r="L378" s="629"/>
      <c r="M378" s="629"/>
    </row>
    <row r="379" spans="2:13" ht="28.8">
      <c r="D379" s="185" t="s">
        <v>612</v>
      </c>
      <c r="E379" s="192" t="s">
        <v>613</v>
      </c>
      <c r="F379" s="186" t="s">
        <v>614</v>
      </c>
      <c r="G379" s="183">
        <v>0</v>
      </c>
      <c r="H379" s="184">
        <v>0</v>
      </c>
      <c r="I379" s="383"/>
    </row>
    <row r="380" spans="2:13" ht="28.8">
      <c r="D380" s="185" t="s">
        <v>45</v>
      </c>
      <c r="E380" s="192" t="s">
        <v>613</v>
      </c>
      <c r="F380" s="186" t="s">
        <v>123</v>
      </c>
      <c r="G380" s="183">
        <v>328623</v>
      </c>
      <c r="H380" s="184">
        <v>0</v>
      </c>
      <c r="I380" s="27"/>
    </row>
    <row r="381" spans="2:13" ht="28.8">
      <c r="D381" s="185" t="s">
        <v>45</v>
      </c>
      <c r="E381" s="192" t="s">
        <v>613</v>
      </c>
      <c r="F381" s="186" t="s">
        <v>614</v>
      </c>
      <c r="G381" s="183">
        <v>0</v>
      </c>
      <c r="H381" s="184">
        <v>0</v>
      </c>
    </row>
    <row r="382" spans="2:13" ht="42" customHeight="1">
      <c r="D382" s="185" t="s">
        <v>615</v>
      </c>
      <c r="E382" s="192" t="s">
        <v>613</v>
      </c>
      <c r="F382" s="186" t="s">
        <v>616</v>
      </c>
      <c r="G382" s="183">
        <v>0</v>
      </c>
      <c r="H382" s="184">
        <v>0</v>
      </c>
    </row>
    <row r="383" spans="2:13">
      <c r="D383" s="20" t="s">
        <v>617</v>
      </c>
      <c r="E383" s="21"/>
      <c r="F383" s="21"/>
      <c r="G383" s="154">
        <f>+G378+G380</f>
        <v>239977669</v>
      </c>
      <c r="H383" s="168">
        <f>SUM(H378:H382)</f>
        <v>674361142.53040004</v>
      </c>
    </row>
    <row r="384" spans="2:13" ht="15" thickBot="1">
      <c r="D384" s="23" t="s">
        <v>618</v>
      </c>
      <c r="E384" s="24"/>
      <c r="F384" s="24"/>
      <c r="G384" s="170">
        <f>+G379+G381+G382</f>
        <v>0</v>
      </c>
      <c r="H384" s="171">
        <v>0</v>
      </c>
    </row>
    <row r="386" spans="2:8">
      <c r="B386" s="34" t="s">
        <v>619</v>
      </c>
    </row>
    <row r="387" spans="2:8" ht="15" thickBot="1"/>
    <row r="388" spans="2:8">
      <c r="D388" s="180" t="s">
        <v>620</v>
      </c>
      <c r="E388" s="193" t="s">
        <v>589</v>
      </c>
      <c r="F388" s="193" t="s">
        <v>621</v>
      </c>
      <c r="G388" s="194" t="s">
        <v>622</v>
      </c>
    </row>
    <row r="389" spans="2:8">
      <c r="D389" s="185" t="s">
        <v>612</v>
      </c>
      <c r="E389" s="192" t="s">
        <v>613</v>
      </c>
      <c r="F389" s="195">
        <v>2253492091</v>
      </c>
      <c r="G389" s="184">
        <v>223123290</v>
      </c>
    </row>
    <row r="390" spans="2:8">
      <c r="D390" s="185" t="s">
        <v>45</v>
      </c>
      <c r="E390" s="192" t="s">
        <v>613</v>
      </c>
      <c r="F390" s="195">
        <v>5739591</v>
      </c>
      <c r="G390" s="184">
        <v>361122120</v>
      </c>
    </row>
    <row r="391" spans="2:8">
      <c r="D391" s="185" t="s">
        <v>623</v>
      </c>
      <c r="E391" s="192" t="s">
        <v>613</v>
      </c>
      <c r="F391" s="195">
        <v>0</v>
      </c>
      <c r="G391" s="184">
        <v>100121164</v>
      </c>
    </row>
    <row r="392" spans="2:8">
      <c r="D392" s="20" t="s">
        <v>624</v>
      </c>
      <c r="E392" s="153"/>
      <c r="F392" s="154">
        <f>SUM(F389:F391)</f>
        <v>2259231682</v>
      </c>
      <c r="G392" s="168">
        <f>SUM(G389:G391)</f>
        <v>684366574</v>
      </c>
    </row>
    <row r="393" spans="2:8" ht="15" thickBot="1">
      <c r="D393" s="223" t="s">
        <v>466</v>
      </c>
      <c r="E393" s="226"/>
      <c r="F393" s="224">
        <v>2404581839</v>
      </c>
      <c r="G393" s="225">
        <v>588701327</v>
      </c>
    </row>
    <row r="395" spans="2:8">
      <c r="B395" s="34" t="s">
        <v>625</v>
      </c>
    </row>
    <row r="396" spans="2:8">
      <c r="C396" s="3" t="s">
        <v>626</v>
      </c>
    </row>
    <row r="397" spans="2:8" ht="15" thickBot="1"/>
    <row r="398" spans="2:8" ht="28.8">
      <c r="D398" s="187" t="s">
        <v>498</v>
      </c>
      <c r="E398" s="181" t="s">
        <v>627</v>
      </c>
      <c r="F398" s="193" t="s">
        <v>546</v>
      </c>
      <c r="G398" s="193" t="s">
        <v>628</v>
      </c>
      <c r="H398" s="182" t="s">
        <v>629</v>
      </c>
    </row>
    <row r="399" spans="2:8">
      <c r="D399" s="17" t="s">
        <v>181</v>
      </c>
      <c r="E399" s="152">
        <v>6500000000</v>
      </c>
      <c r="F399" s="152">
        <v>0</v>
      </c>
      <c r="G399" s="152">
        <v>0</v>
      </c>
      <c r="H399" s="167">
        <f>+E399+F399-G399</f>
        <v>6500000000</v>
      </c>
    </row>
    <row r="400" spans="2:8">
      <c r="D400" s="17" t="s">
        <v>630</v>
      </c>
      <c r="E400" s="152">
        <v>0</v>
      </c>
      <c r="F400" s="152">
        <v>0</v>
      </c>
      <c r="G400" s="152">
        <v>0</v>
      </c>
      <c r="H400" s="167">
        <f t="shared" ref="H400:H402" si="8">+E400+F400-G400</f>
        <v>0</v>
      </c>
    </row>
    <row r="401" spans="2:10">
      <c r="D401" s="17" t="s">
        <v>631</v>
      </c>
      <c r="E401" s="152">
        <v>153175422</v>
      </c>
      <c r="F401" s="152">
        <v>557000000</v>
      </c>
      <c r="G401" s="152">
        <v>0</v>
      </c>
      <c r="H401" s="167">
        <f t="shared" si="8"/>
        <v>710175422</v>
      </c>
      <c r="J401" s="281"/>
    </row>
    <row r="402" spans="2:10">
      <c r="D402" s="17" t="s">
        <v>632</v>
      </c>
      <c r="E402" s="320">
        <v>-1682768539</v>
      </c>
      <c r="F402" s="152">
        <v>953333010</v>
      </c>
      <c r="G402" s="152">
        <v>0</v>
      </c>
      <c r="H402" s="542">
        <f t="shared" si="8"/>
        <v>-729435529</v>
      </c>
      <c r="I402" s="27"/>
      <c r="J402" s="383"/>
    </row>
    <row r="403" spans="2:10">
      <c r="D403" s="17" t="s">
        <v>199</v>
      </c>
      <c r="E403" s="152">
        <v>953333010</v>
      </c>
      <c r="F403" s="196">
        <v>0</v>
      </c>
      <c r="G403" s="152">
        <v>1259098113</v>
      </c>
      <c r="H403" s="542">
        <f>+E403+F403-G403</f>
        <v>-305765103</v>
      </c>
    </row>
    <row r="404" spans="2:10" ht="15" thickBot="1">
      <c r="D404" s="23" t="s">
        <v>633</v>
      </c>
      <c r="E404" s="170">
        <f>SUM(E399:E403)</f>
        <v>5923739893</v>
      </c>
      <c r="F404" s="170">
        <f t="shared" ref="F404:G404" si="9">SUM(F399:F403)</f>
        <v>1510333010</v>
      </c>
      <c r="G404" s="170">
        <f t="shared" si="9"/>
        <v>1259098113</v>
      </c>
      <c r="H404" s="171">
        <f>SUM(H399:H403)</f>
        <v>6174974790</v>
      </c>
    </row>
    <row r="406" spans="2:10">
      <c r="B406" s="34" t="s">
        <v>634</v>
      </c>
    </row>
    <row r="407" spans="2:10">
      <c r="C407" s="3" t="s">
        <v>635</v>
      </c>
    </row>
    <row r="408" spans="2:10" ht="15" thickBot="1"/>
    <row r="409" spans="2:10" ht="28.8">
      <c r="D409" s="187" t="s">
        <v>498</v>
      </c>
      <c r="E409" s="181" t="s">
        <v>627</v>
      </c>
      <c r="F409" s="193" t="s">
        <v>546</v>
      </c>
      <c r="G409" s="193" t="s">
        <v>628</v>
      </c>
      <c r="H409" s="181" t="s">
        <v>636</v>
      </c>
      <c r="I409" s="182" t="s">
        <v>637</v>
      </c>
    </row>
    <row r="410" spans="2:10">
      <c r="D410" s="17" t="s">
        <v>638</v>
      </c>
      <c r="E410" s="18">
        <v>0</v>
      </c>
      <c r="F410" s="18">
        <v>0</v>
      </c>
      <c r="G410" s="18">
        <v>0</v>
      </c>
      <c r="H410" s="18">
        <v>0</v>
      </c>
      <c r="I410" s="19">
        <v>0</v>
      </c>
    </row>
    <row r="411" spans="2:10">
      <c r="D411" s="20" t="s">
        <v>509</v>
      </c>
      <c r="E411" s="153">
        <v>0</v>
      </c>
      <c r="F411" s="153">
        <v>0</v>
      </c>
      <c r="G411" s="153">
        <v>0</v>
      </c>
      <c r="H411" s="153">
        <v>0</v>
      </c>
      <c r="I411" s="172">
        <v>0</v>
      </c>
    </row>
    <row r="412" spans="2:10">
      <c r="D412" s="17" t="s">
        <v>639</v>
      </c>
      <c r="E412" s="18">
        <v>0</v>
      </c>
      <c r="F412" s="18">
        <v>0</v>
      </c>
      <c r="G412" s="18">
        <v>0</v>
      </c>
      <c r="H412" s="18">
        <v>0</v>
      </c>
      <c r="I412" s="19">
        <v>0</v>
      </c>
    </row>
    <row r="413" spans="2:10" ht="15" thickBot="1">
      <c r="D413" s="23" t="s">
        <v>509</v>
      </c>
      <c r="E413" s="169">
        <v>0</v>
      </c>
      <c r="F413" s="169">
        <v>0</v>
      </c>
      <c r="G413" s="169">
        <v>0</v>
      </c>
      <c r="H413" s="169">
        <v>0</v>
      </c>
      <c r="I413" s="173">
        <v>0</v>
      </c>
    </row>
    <row r="415" spans="2:10">
      <c r="B415" s="34" t="s">
        <v>640</v>
      </c>
    </row>
    <row r="417" spans="4:7">
      <c r="D417" s="34" t="s">
        <v>641</v>
      </c>
    </row>
    <row r="418" spans="4:7" ht="15" thickBot="1">
      <c r="D418" s="61"/>
      <c r="E418" s="564">
        <v>46022</v>
      </c>
      <c r="F418" s="564">
        <v>45657</v>
      </c>
    </row>
    <row r="419" spans="4:7">
      <c r="D419" s="187" t="s">
        <v>498</v>
      </c>
      <c r="E419" s="181" t="s">
        <v>642</v>
      </c>
      <c r="F419" s="194" t="s">
        <v>611</v>
      </c>
    </row>
    <row r="420" spans="4:7" ht="28.8">
      <c r="D420" s="453" t="s">
        <v>643</v>
      </c>
      <c r="E420" s="637">
        <v>12285355</v>
      </c>
      <c r="F420" s="648">
        <v>3336747</v>
      </c>
    </row>
    <row r="421" spans="4:7" ht="28.8">
      <c r="D421" s="453" t="s">
        <v>644</v>
      </c>
      <c r="E421" s="637">
        <v>1073401128</v>
      </c>
      <c r="F421" s="648">
        <v>573608518</v>
      </c>
      <c r="G421" s="27"/>
    </row>
    <row r="422" spans="4:7" ht="28.8">
      <c r="D422" s="453" t="s">
        <v>645</v>
      </c>
      <c r="E422" s="637">
        <v>1173545199</v>
      </c>
      <c r="F422" s="648">
        <v>1827636574</v>
      </c>
    </row>
    <row r="423" spans="4:7" ht="15" thickBot="1">
      <c r="D423" s="23" t="s">
        <v>509</v>
      </c>
      <c r="E423" s="170">
        <f>SUM(E420:E422)</f>
        <v>2259231682</v>
      </c>
      <c r="F423" s="171">
        <f>SUM(F420:F422)</f>
        <v>2404581839</v>
      </c>
    </row>
    <row r="425" spans="4:7" ht="15" thickBot="1">
      <c r="D425" s="34" t="s">
        <v>646</v>
      </c>
    </row>
    <row r="426" spans="4:7">
      <c r="D426" s="187" t="s">
        <v>498</v>
      </c>
      <c r="E426" s="181" t="s">
        <v>593</v>
      </c>
      <c r="F426" s="194" t="s">
        <v>594</v>
      </c>
    </row>
    <row r="427" spans="4:7">
      <c r="D427" s="17"/>
      <c r="E427" s="18">
        <v>0</v>
      </c>
      <c r="F427" s="19">
        <v>0</v>
      </c>
    </row>
    <row r="428" spans="4:7" ht="15" thickBot="1">
      <c r="D428" s="23" t="s">
        <v>509</v>
      </c>
      <c r="E428" s="169">
        <v>0</v>
      </c>
      <c r="F428" s="173">
        <v>0</v>
      </c>
    </row>
    <row r="430" spans="4:7">
      <c r="D430" s="34" t="s">
        <v>647</v>
      </c>
      <c r="E430" s="198"/>
      <c r="F430" s="198"/>
    </row>
    <row r="431" spans="4:7">
      <c r="D431" s="3" t="s">
        <v>648</v>
      </c>
      <c r="E431" s="198"/>
      <c r="F431" s="198"/>
    </row>
    <row r="432" spans="4:7">
      <c r="E432" s="198"/>
      <c r="F432" s="198"/>
    </row>
    <row r="433" spans="4:6">
      <c r="D433" s="3" t="s">
        <v>649</v>
      </c>
      <c r="E433" s="198"/>
      <c r="F433" s="198"/>
    </row>
    <row r="434" spans="4:6">
      <c r="D434" s="3" t="s">
        <v>650</v>
      </c>
      <c r="E434" s="198"/>
      <c r="F434" s="198"/>
    </row>
    <row r="435" spans="4:6">
      <c r="D435" s="34"/>
      <c r="E435" s="565"/>
      <c r="F435" s="565"/>
    </row>
    <row r="436" spans="4:6" ht="15" thickBot="1">
      <c r="E436" s="564">
        <f>+E418</f>
        <v>46022</v>
      </c>
      <c r="F436" s="564">
        <f>+F418</f>
        <v>45657</v>
      </c>
    </row>
    <row r="437" spans="4:6">
      <c r="D437" s="187" t="s">
        <v>498</v>
      </c>
      <c r="E437" s="181" t="s">
        <v>642</v>
      </c>
      <c r="F437" s="194" t="s">
        <v>611</v>
      </c>
    </row>
    <row r="438" spans="4:6" ht="28.8">
      <c r="D438" s="453" t="s">
        <v>651</v>
      </c>
      <c r="E438" s="637">
        <v>288535516</v>
      </c>
      <c r="F438" s="355">
        <v>69247970</v>
      </c>
    </row>
    <row r="439" spans="4:6" ht="28.8">
      <c r="D439" s="453" t="s">
        <v>652</v>
      </c>
      <c r="E439" s="637">
        <v>1567915789</v>
      </c>
      <c r="F439" s="355">
        <v>977092689</v>
      </c>
    </row>
    <row r="440" spans="4:6" ht="28.8">
      <c r="D440" s="453" t="s">
        <v>653</v>
      </c>
      <c r="E440" s="630">
        <v>229937</v>
      </c>
      <c r="F440" s="19">
        <v>0</v>
      </c>
    </row>
    <row r="441" spans="4:6">
      <c r="D441" s="197" t="s">
        <v>654</v>
      </c>
      <c r="E441" s="627">
        <v>49027396</v>
      </c>
      <c r="F441" s="649">
        <v>3661836</v>
      </c>
    </row>
    <row r="442" spans="4:6" ht="15" thickBot="1">
      <c r="D442" s="23" t="s">
        <v>509</v>
      </c>
      <c r="E442" s="170">
        <f>SUM(E438:E441)</f>
        <v>1905708638</v>
      </c>
      <c r="F442" s="171">
        <f>SUM(F438:F441)</f>
        <v>1050002495</v>
      </c>
    </row>
    <row r="443" spans="4:6" ht="15" thickBot="1">
      <c r="D443" s="23" t="s">
        <v>239</v>
      </c>
      <c r="E443" s="171">
        <f>+E423+E442</f>
        <v>4164940320</v>
      </c>
      <c r="F443" s="171">
        <f>+F423+F442</f>
        <v>3454584334</v>
      </c>
    </row>
    <row r="445" spans="4:6" ht="15" thickBot="1">
      <c r="D445" s="34" t="s">
        <v>655</v>
      </c>
    </row>
    <row r="446" spans="4:6">
      <c r="D446" s="187" t="s">
        <v>498</v>
      </c>
      <c r="E446" s="181" t="s">
        <v>642</v>
      </c>
      <c r="F446" s="194" t="s">
        <v>611</v>
      </c>
    </row>
    <row r="447" spans="4:6">
      <c r="D447" s="17" t="s">
        <v>656</v>
      </c>
      <c r="E447" s="18">
        <v>0</v>
      </c>
      <c r="F447" s="167">
        <v>0</v>
      </c>
    </row>
    <row r="448" spans="4:6" ht="15" thickBot="1">
      <c r="D448" s="23" t="s">
        <v>509</v>
      </c>
      <c r="E448" s="169">
        <v>0</v>
      </c>
      <c r="F448" s="173">
        <v>0</v>
      </c>
    </row>
    <row r="451" spans="2:6">
      <c r="B451" s="34" t="s">
        <v>657</v>
      </c>
      <c r="E451" s="334"/>
    </row>
    <row r="452" spans="2:6" ht="15" thickBot="1">
      <c r="E452" s="564">
        <f>+E436</f>
        <v>46022</v>
      </c>
      <c r="F452" s="564">
        <f>+F436</f>
        <v>45657</v>
      </c>
    </row>
    <row r="453" spans="2:6" ht="16.95" customHeight="1" thickBot="1">
      <c r="D453" s="199" t="s">
        <v>498</v>
      </c>
      <c r="E453" s="335" t="s">
        <v>642</v>
      </c>
      <c r="F453" s="200" t="s">
        <v>611</v>
      </c>
    </row>
    <row r="454" spans="2:6">
      <c r="D454" s="201" t="s">
        <v>658</v>
      </c>
      <c r="E454" s="336"/>
      <c r="F454" s="203"/>
    </row>
    <row r="455" spans="2:6">
      <c r="D455" s="202" t="s">
        <v>659</v>
      </c>
      <c r="E455" s="638">
        <v>3228810</v>
      </c>
      <c r="F455" s="638">
        <v>3092730</v>
      </c>
    </row>
    <row r="456" spans="2:6">
      <c r="D456" s="204" t="s">
        <v>660</v>
      </c>
      <c r="E456" s="638">
        <v>95071398</v>
      </c>
      <c r="F456" s="638">
        <v>87201000</v>
      </c>
    </row>
    <row r="457" spans="2:6">
      <c r="D457" s="202" t="s">
        <v>661</v>
      </c>
      <c r="E457" s="638">
        <v>4238000</v>
      </c>
      <c r="F457" s="638">
        <v>4082346</v>
      </c>
    </row>
    <row r="458" spans="2:6">
      <c r="D458" s="202" t="s">
        <v>662</v>
      </c>
      <c r="E458" s="638">
        <v>47807</v>
      </c>
      <c r="F458" s="635">
        <v>0</v>
      </c>
    </row>
    <row r="459" spans="2:6" ht="16.5" customHeight="1">
      <c r="D459" s="202" t="s">
        <v>663</v>
      </c>
      <c r="E459" s="638">
        <v>2377146</v>
      </c>
      <c r="F459" s="635">
        <v>0</v>
      </c>
    </row>
    <row r="460" spans="2:6" ht="16.5" customHeight="1">
      <c r="D460" s="202" t="s">
        <v>664</v>
      </c>
      <c r="E460" s="638">
        <v>7096938</v>
      </c>
      <c r="F460" s="635">
        <v>0</v>
      </c>
    </row>
    <row r="461" spans="2:6">
      <c r="D461" s="205" t="s">
        <v>665</v>
      </c>
      <c r="E461" s="337">
        <f>SUM(E454:E460)</f>
        <v>112060099</v>
      </c>
      <c r="F461" s="337">
        <f>SUM(F454:F460)</f>
        <v>94376076</v>
      </c>
    </row>
    <row r="462" spans="2:6">
      <c r="D462" s="201" t="s">
        <v>666</v>
      </c>
      <c r="E462" s="206"/>
      <c r="F462" s="207"/>
    </row>
    <row r="463" spans="2:6">
      <c r="D463" s="202" t="s">
        <v>667</v>
      </c>
      <c r="E463" s="638">
        <v>170725952</v>
      </c>
      <c r="F463" s="638">
        <v>88772479</v>
      </c>
    </row>
    <row r="464" spans="2:6">
      <c r="D464" s="205" t="s">
        <v>668</v>
      </c>
      <c r="E464" s="337">
        <f>SUM(E463)</f>
        <v>170725952</v>
      </c>
      <c r="F464" s="337">
        <f>SUM(F463)</f>
        <v>88772479</v>
      </c>
    </row>
    <row r="465" spans="4:6">
      <c r="D465" s="201" t="s">
        <v>282</v>
      </c>
      <c r="E465" s="338"/>
      <c r="F465" s="202"/>
    </row>
    <row r="466" spans="4:6">
      <c r="D466" s="587" t="s">
        <v>669</v>
      </c>
      <c r="E466" s="638">
        <v>4206214</v>
      </c>
      <c r="F466" s="638">
        <v>10582642</v>
      </c>
    </row>
    <row r="467" spans="4:6">
      <c r="D467" s="587" t="s">
        <v>670</v>
      </c>
      <c r="E467" s="638">
        <v>6288359</v>
      </c>
      <c r="F467" s="638">
        <v>5536337</v>
      </c>
    </row>
    <row r="468" spans="4:6">
      <c r="D468" s="588" t="s">
        <v>272</v>
      </c>
      <c r="E468" s="589">
        <v>3337440</v>
      </c>
      <c r="F468" s="589">
        <v>2938840</v>
      </c>
    </row>
    <row r="469" spans="4:6">
      <c r="D469" s="587" t="s">
        <v>671</v>
      </c>
      <c r="E469" s="638">
        <v>0</v>
      </c>
      <c r="F469" s="638">
        <v>0</v>
      </c>
    </row>
    <row r="470" spans="4:6">
      <c r="D470" s="587" t="s">
        <v>672</v>
      </c>
      <c r="E470" s="638">
        <v>25650722</v>
      </c>
      <c r="F470" s="638">
        <v>20373950</v>
      </c>
    </row>
    <row r="471" spans="4:6">
      <c r="D471" s="202" t="s">
        <v>673</v>
      </c>
      <c r="E471" s="638">
        <v>280000</v>
      </c>
      <c r="F471" s="638">
        <v>0</v>
      </c>
    </row>
    <row r="472" spans="4:6">
      <c r="D472" s="202" t="s">
        <v>674</v>
      </c>
      <c r="E472" s="638">
        <v>0</v>
      </c>
      <c r="F472" s="638">
        <v>610597</v>
      </c>
    </row>
    <row r="473" spans="4:6">
      <c r="D473" s="209" t="s">
        <v>675</v>
      </c>
      <c r="E473" s="638">
        <v>0</v>
      </c>
      <c r="F473" s="638">
        <v>1013636</v>
      </c>
    </row>
    <row r="474" spans="4:6">
      <c r="D474" s="208" t="s">
        <v>676</v>
      </c>
      <c r="E474" s="638">
        <v>1454545</v>
      </c>
      <c r="F474" s="638">
        <v>0</v>
      </c>
    </row>
    <row r="475" spans="4:6">
      <c r="D475" s="210" t="s">
        <v>677</v>
      </c>
      <c r="E475" s="638">
        <v>35638164</v>
      </c>
      <c r="F475" s="638">
        <v>21409349</v>
      </c>
    </row>
    <row r="476" spans="4:6">
      <c r="D476" s="310" t="s">
        <v>678</v>
      </c>
      <c r="E476" s="638">
        <v>134022578</v>
      </c>
      <c r="F476" s="638">
        <v>97486278</v>
      </c>
    </row>
    <row r="477" spans="4:6">
      <c r="D477" s="208" t="s">
        <v>679</v>
      </c>
      <c r="E477" s="638">
        <v>16215876</v>
      </c>
      <c r="F477" s="638">
        <v>11643464</v>
      </c>
    </row>
    <row r="478" spans="4:6">
      <c r="D478" s="208" t="s">
        <v>680</v>
      </c>
      <c r="E478" s="638">
        <v>18481822</v>
      </c>
      <c r="F478" s="638">
        <v>9117338</v>
      </c>
    </row>
    <row r="479" spans="4:6">
      <c r="D479" s="208" t="s">
        <v>681</v>
      </c>
      <c r="E479" s="635">
        <v>631818</v>
      </c>
      <c r="F479" s="638">
        <v>8015745</v>
      </c>
    </row>
    <row r="480" spans="4:6">
      <c r="D480" s="208" t="s">
        <v>682</v>
      </c>
      <c r="E480" s="635">
        <v>0</v>
      </c>
      <c r="F480" s="638">
        <v>0</v>
      </c>
    </row>
    <row r="481" spans="4:7">
      <c r="D481" s="211" t="s">
        <v>683</v>
      </c>
      <c r="E481" s="638">
        <v>12373658</v>
      </c>
      <c r="F481" s="638">
        <v>9185200</v>
      </c>
    </row>
    <row r="482" spans="4:7" ht="28.8">
      <c r="D482" s="211" t="s">
        <v>684</v>
      </c>
      <c r="E482" s="635">
        <v>0</v>
      </c>
      <c r="F482" s="638">
        <v>0</v>
      </c>
    </row>
    <row r="483" spans="4:7">
      <c r="D483" s="211" t="s">
        <v>685</v>
      </c>
      <c r="E483" s="635">
        <v>5136364</v>
      </c>
      <c r="F483" s="638">
        <v>418182</v>
      </c>
    </row>
    <row r="484" spans="4:7">
      <c r="D484" s="340" t="s">
        <v>686</v>
      </c>
      <c r="E484" s="638">
        <v>83650</v>
      </c>
      <c r="F484" s="638">
        <v>934450</v>
      </c>
      <c r="G484" s="27"/>
    </row>
    <row r="485" spans="4:7">
      <c r="D485" s="211" t="s">
        <v>687</v>
      </c>
      <c r="E485" s="677">
        <v>290909</v>
      </c>
      <c r="F485" s="638">
        <v>892728</v>
      </c>
    </row>
    <row r="486" spans="4:7">
      <c r="D486" s="211" t="s">
        <v>688</v>
      </c>
      <c r="E486" s="638">
        <v>0</v>
      </c>
      <c r="F486" s="638">
        <v>802042</v>
      </c>
    </row>
    <row r="487" spans="4:7">
      <c r="D487" s="211" t="s">
        <v>689</v>
      </c>
      <c r="E487" s="638">
        <v>28210380</v>
      </c>
      <c r="F487" s="638">
        <v>21649927</v>
      </c>
    </row>
    <row r="488" spans="4:7">
      <c r="D488" s="211" t="s">
        <v>274</v>
      </c>
      <c r="E488" s="635">
        <v>5136364</v>
      </c>
      <c r="F488" s="638">
        <v>0</v>
      </c>
    </row>
    <row r="489" spans="4:7">
      <c r="D489" s="211" t="s">
        <v>256</v>
      </c>
      <c r="E489" s="635">
        <v>33843632</v>
      </c>
      <c r="F489" s="638">
        <v>44279540</v>
      </c>
    </row>
    <row r="490" spans="4:7">
      <c r="D490" s="211" t="s">
        <v>690</v>
      </c>
      <c r="E490" s="638">
        <v>34789</v>
      </c>
      <c r="F490" s="638">
        <v>76806</v>
      </c>
    </row>
    <row r="491" spans="4:7">
      <c r="D491" s="211" t="s">
        <v>691</v>
      </c>
      <c r="E491" s="635">
        <v>0</v>
      </c>
      <c r="F491" s="638">
        <v>0</v>
      </c>
    </row>
    <row r="492" spans="4:7">
      <c r="D492" s="211" t="s">
        <v>692</v>
      </c>
      <c r="E492" s="635">
        <v>4680000</v>
      </c>
      <c r="F492" s="638">
        <v>0</v>
      </c>
    </row>
    <row r="493" spans="4:7">
      <c r="D493" s="211" t="s">
        <v>693</v>
      </c>
      <c r="E493" s="638">
        <v>8259131</v>
      </c>
      <c r="F493" s="638">
        <v>11697954</v>
      </c>
    </row>
    <row r="494" spans="4:7">
      <c r="D494" s="211" t="s">
        <v>694</v>
      </c>
      <c r="E494" s="635">
        <v>0</v>
      </c>
      <c r="F494" s="638">
        <v>22851818</v>
      </c>
    </row>
    <row r="495" spans="4:7">
      <c r="D495" s="211" t="s">
        <v>695</v>
      </c>
      <c r="E495" s="638">
        <v>1500000</v>
      </c>
      <c r="F495" s="638">
        <v>1790909</v>
      </c>
    </row>
    <row r="496" spans="4:7">
      <c r="D496" s="211" t="s">
        <v>696</v>
      </c>
      <c r="E496" s="589">
        <v>10221020</v>
      </c>
      <c r="F496" s="589">
        <v>6615000</v>
      </c>
    </row>
    <row r="497" spans="2:6">
      <c r="D497" s="211" t="s">
        <v>697</v>
      </c>
      <c r="E497" s="589">
        <v>166160</v>
      </c>
      <c r="F497" s="589">
        <v>0</v>
      </c>
    </row>
    <row r="498" spans="2:6">
      <c r="D498" s="211" t="s">
        <v>698</v>
      </c>
      <c r="E498" s="589">
        <v>4386800</v>
      </c>
      <c r="F498" s="589">
        <v>0</v>
      </c>
    </row>
    <row r="499" spans="2:6" ht="15" thickBot="1">
      <c r="D499" s="212" t="s">
        <v>699</v>
      </c>
      <c r="E499" s="339">
        <f>SUM(E465:E498)</f>
        <v>360530395</v>
      </c>
      <c r="F499" s="339">
        <f>SUM(F465:F498)</f>
        <v>309922732</v>
      </c>
    </row>
    <row r="501" spans="2:6">
      <c r="B501" s="34" t="s">
        <v>700</v>
      </c>
    </row>
    <row r="502" spans="2:6" ht="15" thickBot="1"/>
    <row r="503" spans="2:6">
      <c r="D503" s="187" t="s">
        <v>286</v>
      </c>
      <c r="E503" s="181" t="s">
        <v>593</v>
      </c>
      <c r="F503" s="194" t="s">
        <v>594</v>
      </c>
    </row>
    <row r="504" spans="2:6">
      <c r="D504" s="17" t="s">
        <v>701</v>
      </c>
      <c r="E504" s="152">
        <v>0</v>
      </c>
      <c r="F504" s="167">
        <v>0</v>
      </c>
    </row>
    <row r="505" spans="2:6">
      <c r="D505" s="17" t="s">
        <v>702</v>
      </c>
      <c r="E505" s="152">
        <v>356090</v>
      </c>
      <c r="F505" s="167">
        <v>0</v>
      </c>
    </row>
    <row r="506" spans="2:6">
      <c r="D506" s="17" t="s">
        <v>703</v>
      </c>
      <c r="E506" s="216">
        <v>2021104</v>
      </c>
      <c r="F506" s="214">
        <v>0</v>
      </c>
    </row>
    <row r="507" spans="2:6" ht="15" thickBot="1">
      <c r="D507" s="23" t="s">
        <v>448</v>
      </c>
      <c r="E507" s="170">
        <f>SUM(E504:E506)</f>
        <v>2377194</v>
      </c>
      <c r="F507" s="171">
        <f>SUM(F504:F505)</f>
        <v>0</v>
      </c>
    </row>
    <row r="508" spans="2:6">
      <c r="D508" s="187" t="s">
        <v>287</v>
      </c>
      <c r="E508" s="181" t="s">
        <v>642</v>
      </c>
      <c r="F508" s="194" t="s">
        <v>611</v>
      </c>
    </row>
    <row r="509" spans="2:6">
      <c r="D509" s="17"/>
      <c r="E509" s="152">
        <v>0</v>
      </c>
      <c r="F509" s="167">
        <v>0</v>
      </c>
    </row>
    <row r="510" spans="2:6">
      <c r="D510" s="213"/>
      <c r="E510" s="152">
        <v>0</v>
      </c>
      <c r="F510" s="167">
        <v>0</v>
      </c>
    </row>
    <row r="511" spans="2:6" ht="15" thickBot="1">
      <c r="D511" s="23" t="s">
        <v>448</v>
      </c>
      <c r="E511" s="170">
        <f>SUM(E509:E510)</f>
        <v>0</v>
      </c>
      <c r="F511" s="171">
        <f>SUM(F509:F510)</f>
        <v>0</v>
      </c>
    </row>
    <row r="513" spans="2:6">
      <c r="B513" s="34" t="s">
        <v>704</v>
      </c>
    </row>
    <row r="514" spans="2:6" ht="15" thickBot="1">
      <c r="E514" s="564">
        <f>+E452</f>
        <v>46022</v>
      </c>
      <c r="F514" s="564">
        <f>+F452</f>
        <v>45657</v>
      </c>
    </row>
    <row r="515" spans="2:6" ht="29.25" customHeight="1">
      <c r="D515" s="187" t="s">
        <v>705</v>
      </c>
      <c r="E515" s="181" t="s">
        <v>642</v>
      </c>
      <c r="F515" s="194" t="s">
        <v>611</v>
      </c>
    </row>
    <row r="516" spans="2:6">
      <c r="D516" s="17" t="s">
        <v>706</v>
      </c>
      <c r="E516" s="152">
        <v>49731577</v>
      </c>
      <c r="F516" s="167">
        <v>127162156</v>
      </c>
    </row>
    <row r="517" spans="2:6" ht="28.8">
      <c r="D517" s="266" t="s">
        <v>707</v>
      </c>
      <c r="E517" s="152">
        <v>47396320</v>
      </c>
      <c r="F517" s="167">
        <v>62774021</v>
      </c>
    </row>
    <row r="518" spans="2:6" ht="28.8">
      <c r="D518" s="266" t="s">
        <v>708</v>
      </c>
      <c r="E518" s="152">
        <v>108090665</v>
      </c>
      <c r="F518" s="167">
        <v>22901349</v>
      </c>
    </row>
    <row r="519" spans="2:6">
      <c r="D519" s="266" t="s">
        <v>709</v>
      </c>
      <c r="E519" s="608">
        <v>1692732</v>
      </c>
      <c r="F519" s="167">
        <v>0</v>
      </c>
    </row>
    <row r="520" spans="2:6">
      <c r="D520" s="620" t="s">
        <v>701</v>
      </c>
      <c r="E520" s="608">
        <v>0</v>
      </c>
      <c r="F520" s="214">
        <v>0</v>
      </c>
    </row>
    <row r="521" spans="2:6" ht="15" thickBot="1">
      <c r="D521" s="354" t="s">
        <v>710</v>
      </c>
      <c r="E521" s="171">
        <f>SUM(E516:E520)</f>
        <v>206911294</v>
      </c>
      <c r="F521" s="171">
        <f>SUM(F516:F520)</f>
        <v>212837526</v>
      </c>
    </row>
    <row r="522" spans="2:6">
      <c r="D522" s="237" t="s">
        <v>296</v>
      </c>
      <c r="E522" s="245"/>
      <c r="F522" s="246"/>
    </row>
    <row r="523" spans="2:6">
      <c r="D523" s="17"/>
      <c r="E523" s="18">
        <v>0</v>
      </c>
      <c r="F523" s="19">
        <v>0</v>
      </c>
    </row>
    <row r="524" spans="2:6" ht="15" thickBot="1">
      <c r="D524" s="213"/>
      <c r="E524" s="216">
        <v>0</v>
      </c>
      <c r="F524" s="214">
        <v>0</v>
      </c>
    </row>
    <row r="525" spans="2:6" ht="15" thickBot="1">
      <c r="D525" s="243" t="s">
        <v>710</v>
      </c>
      <c r="E525" s="244">
        <f>SUM(E523:E524)</f>
        <v>0</v>
      </c>
      <c r="F525" s="244">
        <f>SUM(F523:F524)</f>
        <v>0</v>
      </c>
    </row>
    <row r="527" spans="2:6">
      <c r="B527" s="34" t="s">
        <v>711</v>
      </c>
    </row>
    <row r="529" spans="2:6" ht="15" thickBot="1">
      <c r="D529" s="3" t="s">
        <v>712</v>
      </c>
      <c r="E529" s="124"/>
      <c r="F529" s="124"/>
    </row>
    <row r="530" spans="2:6">
      <c r="D530" s="187" t="s">
        <v>713</v>
      </c>
      <c r="E530" s="181" t="s">
        <v>642</v>
      </c>
      <c r="F530" s="194" t="s">
        <v>611</v>
      </c>
    </row>
    <row r="531" spans="2:6" ht="15" thickBot="1">
      <c r="D531" s="213" t="s">
        <v>713</v>
      </c>
      <c r="E531" s="460">
        <v>0</v>
      </c>
      <c r="F531" s="461">
        <v>0</v>
      </c>
    </row>
    <row r="532" spans="2:6" ht="15" thickBot="1">
      <c r="D532" s="243" t="s">
        <v>448</v>
      </c>
      <c r="E532" s="244">
        <f>SUM(E531)</f>
        <v>0</v>
      </c>
      <c r="F532" s="244">
        <f>SUM(F531:F531)</f>
        <v>0</v>
      </c>
    </row>
    <row r="533" spans="2:6">
      <c r="E533" s="9"/>
    </row>
    <row r="534" spans="2:6" ht="15" thickBot="1">
      <c r="D534" s="3" t="s">
        <v>712</v>
      </c>
      <c r="E534" s="9"/>
    </row>
    <row r="535" spans="2:6">
      <c r="D535" s="187" t="s">
        <v>714</v>
      </c>
      <c r="E535" s="215" t="s">
        <v>642</v>
      </c>
      <c r="F535" s="194" t="s">
        <v>611</v>
      </c>
    </row>
    <row r="536" spans="2:6" ht="15" thickBot="1">
      <c r="D536" s="213" t="s">
        <v>715</v>
      </c>
      <c r="E536" s="460">
        <v>0</v>
      </c>
      <c r="F536" s="461">
        <v>0</v>
      </c>
    </row>
    <row r="537" spans="2:6" ht="15" thickBot="1">
      <c r="D537" s="243" t="s">
        <v>448</v>
      </c>
      <c r="E537" s="244">
        <f>SUM(E536)</f>
        <v>0</v>
      </c>
      <c r="F537" s="244">
        <f>SUM(F536)</f>
        <v>0</v>
      </c>
    </row>
    <row r="539" spans="2:6">
      <c r="B539" s="34" t="s">
        <v>716</v>
      </c>
    </row>
    <row r="541" spans="2:6">
      <c r="B541" s="34" t="s">
        <v>717</v>
      </c>
    </row>
    <row r="542" spans="2:6">
      <c r="B542" s="3" t="s">
        <v>718</v>
      </c>
    </row>
    <row r="543" spans="2:6">
      <c r="B543" s="34" t="s">
        <v>719</v>
      </c>
    </row>
    <row r="544" spans="2:6">
      <c r="B544" s="3" t="s">
        <v>720</v>
      </c>
    </row>
    <row r="545" spans="2:16">
      <c r="B545" s="34" t="s">
        <v>721</v>
      </c>
    </row>
    <row r="546" spans="2:16">
      <c r="B546" s="3" t="s">
        <v>722</v>
      </c>
    </row>
    <row r="553" spans="2:16">
      <c r="B553" s="3" t="s">
        <v>723</v>
      </c>
    </row>
    <row r="554" spans="2:16">
      <c r="B554" s="198"/>
    </row>
    <row r="555" spans="2:16">
      <c r="B555" s="33" t="s">
        <v>724</v>
      </c>
    </row>
    <row r="556" spans="2:16" s="802" customFormat="1">
      <c r="B556" s="802" t="s">
        <v>753</v>
      </c>
    </row>
    <row r="557" spans="2:16" s="802" customFormat="1" ht="42.6" customHeight="1">
      <c r="B557" s="806" t="s">
        <v>741</v>
      </c>
      <c r="C557" s="806"/>
      <c r="D557" s="806"/>
      <c r="E557" s="806"/>
      <c r="F557" s="806"/>
      <c r="G557" s="806"/>
      <c r="H557" s="806"/>
      <c r="I557" s="806"/>
      <c r="J557" s="806"/>
      <c r="K557" s="806"/>
      <c r="L557" s="806"/>
      <c r="M557" s="806"/>
      <c r="N557" s="806"/>
      <c r="O557" s="806"/>
      <c r="P557" s="806"/>
    </row>
    <row r="558" spans="2:16" s="802" customFormat="1">
      <c r="B558" s="806" t="s">
        <v>742</v>
      </c>
      <c r="C558" s="806"/>
      <c r="D558" s="806"/>
      <c r="E558" s="806"/>
      <c r="F558" s="806"/>
      <c r="G558" s="806"/>
      <c r="H558" s="806"/>
      <c r="I558" s="806"/>
      <c r="J558" s="806"/>
      <c r="K558" s="806"/>
      <c r="L558" s="806"/>
      <c r="M558" s="806"/>
      <c r="N558" s="806"/>
      <c r="O558" s="806"/>
      <c r="P558" s="806"/>
    </row>
    <row r="559" spans="2:16" s="802" customFormat="1">
      <c r="B559" s="802" t="s">
        <v>743</v>
      </c>
    </row>
    <row r="560" spans="2:16" s="802" customFormat="1">
      <c r="B560" s="802" t="s">
        <v>744</v>
      </c>
    </row>
    <row r="561" spans="2:16" s="802" customFormat="1">
      <c r="B561" s="802" t="s">
        <v>745</v>
      </c>
    </row>
    <row r="563" spans="2:16">
      <c r="B563" s="34" t="s">
        <v>725</v>
      </c>
    </row>
    <row r="564" spans="2:16" s="802" customFormat="1" ht="27.6" customHeight="1">
      <c r="B564" s="806" t="s">
        <v>746</v>
      </c>
      <c r="C564" s="806"/>
      <c r="D564" s="806"/>
      <c r="E564" s="806"/>
      <c r="F564" s="806"/>
      <c r="G564" s="806"/>
      <c r="H564" s="806"/>
      <c r="I564" s="806"/>
      <c r="J564" s="806"/>
      <c r="K564" s="806"/>
      <c r="L564" s="806"/>
      <c r="M564" s="806"/>
      <c r="N564" s="806"/>
      <c r="O564" s="806"/>
      <c r="P564" s="806"/>
    </row>
    <row r="566" spans="2:16">
      <c r="B566" s="33" t="s">
        <v>726</v>
      </c>
    </row>
    <row r="567" spans="2:16" s="802" customFormat="1">
      <c r="B567" s="802" t="s">
        <v>802</v>
      </c>
    </row>
    <row r="568" spans="2:16" s="802" customFormat="1">
      <c r="B568" s="803" t="s">
        <v>803</v>
      </c>
    </row>
    <row r="569" spans="2:16" s="802" customFormat="1" ht="27.6" customHeight="1">
      <c r="B569" s="806" t="s">
        <v>808</v>
      </c>
      <c r="C569" s="806"/>
      <c r="D569" s="806"/>
      <c r="E569" s="806"/>
      <c r="F569" s="806"/>
      <c r="G569" s="806"/>
      <c r="H569" s="806"/>
      <c r="I569" s="806"/>
      <c r="J569" s="806"/>
      <c r="K569" s="806"/>
      <c r="L569" s="806"/>
      <c r="M569" s="806"/>
      <c r="N569" s="806"/>
      <c r="O569" s="806"/>
      <c r="P569" s="806"/>
    </row>
    <row r="570" spans="2:16" s="802" customFormat="1">
      <c r="B570" s="803" t="s">
        <v>804</v>
      </c>
    </row>
    <row r="571" spans="2:16" s="802" customFormat="1" ht="29.4" customHeight="1">
      <c r="B571" s="806" t="s">
        <v>805</v>
      </c>
      <c r="C571" s="806"/>
      <c r="D571" s="806"/>
      <c r="E571" s="806"/>
      <c r="F571" s="806"/>
      <c r="G571" s="806"/>
      <c r="H571" s="806"/>
      <c r="I571" s="806"/>
      <c r="J571" s="806"/>
      <c r="K571" s="806"/>
      <c r="L571" s="806"/>
      <c r="M571" s="806"/>
      <c r="N571" s="806"/>
      <c r="O571" s="806"/>
      <c r="P571" s="806"/>
    </row>
    <row r="572" spans="2:16" s="802" customFormat="1">
      <c r="B572" s="803" t="s">
        <v>806</v>
      </c>
    </row>
    <row r="573" spans="2:16" s="802" customFormat="1">
      <c r="B573" s="802" t="s">
        <v>807</v>
      </c>
    </row>
    <row r="574" spans="2:16">
      <c r="B574" s="34"/>
    </row>
    <row r="575" spans="2:16" s="802" customFormat="1">
      <c r="B575" s="804" t="s">
        <v>727</v>
      </c>
    </row>
    <row r="576" spans="2:16" s="802" customFormat="1">
      <c r="B576" s="813" t="s">
        <v>751</v>
      </c>
      <c r="C576" s="813"/>
      <c r="D576" s="813"/>
      <c r="E576" s="813"/>
      <c r="F576" s="813"/>
      <c r="G576" s="813"/>
      <c r="H576" s="813"/>
      <c r="I576" s="813"/>
      <c r="J576" s="813"/>
      <c r="K576" s="813"/>
      <c r="L576" s="813"/>
      <c r="M576" s="813"/>
      <c r="N576" s="813"/>
      <c r="O576" s="813"/>
      <c r="P576" s="813"/>
    </row>
    <row r="577" spans="2:16" s="802" customFormat="1">
      <c r="B577" s="806" t="s">
        <v>752</v>
      </c>
      <c r="C577" s="806"/>
      <c r="D577" s="806"/>
      <c r="E577" s="806"/>
      <c r="F577" s="806"/>
      <c r="G577" s="806"/>
      <c r="H577" s="806"/>
      <c r="I577" s="806"/>
      <c r="J577" s="806"/>
      <c r="K577" s="806"/>
      <c r="L577" s="806"/>
      <c r="M577" s="806"/>
      <c r="N577" s="806"/>
      <c r="O577" s="806"/>
      <c r="P577" s="806"/>
    </row>
    <row r="578" spans="2:16" s="802" customFormat="1">
      <c r="B578" s="811" t="s">
        <v>749</v>
      </c>
    </row>
    <row r="579" spans="2:16" s="802" customFormat="1">
      <c r="B579" s="811" t="s">
        <v>750</v>
      </c>
    </row>
    <row r="580" spans="2:16" s="802" customFormat="1" ht="14.4" customHeight="1">
      <c r="B580" s="803" t="s">
        <v>747</v>
      </c>
      <c r="C580" s="814"/>
      <c r="D580" s="814"/>
      <c r="E580" s="814"/>
      <c r="F580" s="814"/>
      <c r="G580" s="814"/>
      <c r="H580" s="814"/>
      <c r="I580" s="814"/>
      <c r="J580" s="814"/>
      <c r="K580" s="814"/>
      <c r="L580" s="814"/>
      <c r="M580" s="814"/>
      <c r="N580" s="814"/>
      <c r="O580" s="814"/>
      <c r="P580" s="814"/>
    </row>
    <row r="581" spans="2:16" s="802" customFormat="1" ht="29.4" customHeight="1">
      <c r="B581" s="806" t="s">
        <v>748</v>
      </c>
      <c r="C581" s="806"/>
      <c r="D581" s="806"/>
      <c r="E581" s="806"/>
      <c r="F581" s="806"/>
      <c r="G581" s="806"/>
      <c r="H581" s="806"/>
      <c r="I581" s="806"/>
      <c r="J581" s="806"/>
      <c r="K581" s="806"/>
      <c r="L581" s="806"/>
      <c r="M581" s="806"/>
      <c r="N581" s="806"/>
      <c r="O581" s="806"/>
      <c r="P581" s="806"/>
    </row>
    <row r="582" spans="2:16" s="802" customFormat="1"/>
    <row r="583" spans="2:16" s="802" customFormat="1">
      <c r="B583" s="804" t="s">
        <v>728</v>
      </c>
      <c r="C583" s="815"/>
    </row>
    <row r="584" spans="2:16" s="802" customFormat="1">
      <c r="B584" s="802" t="s">
        <v>790</v>
      </c>
      <c r="C584" s="815"/>
    </row>
    <row r="585" spans="2:16" s="802" customFormat="1">
      <c r="B585" s="803" t="s">
        <v>791</v>
      </c>
      <c r="C585" s="815"/>
    </row>
    <row r="586" spans="2:16" s="802" customFormat="1" ht="33" customHeight="1">
      <c r="B586" s="806" t="s">
        <v>792</v>
      </c>
      <c r="C586" s="806"/>
      <c r="D586" s="806"/>
      <c r="E586" s="806"/>
      <c r="F586" s="806"/>
      <c r="G586" s="806"/>
      <c r="H586" s="806"/>
      <c r="I586" s="806"/>
      <c r="J586" s="806"/>
      <c r="K586" s="806"/>
      <c r="L586" s="806"/>
      <c r="M586" s="806"/>
      <c r="N586" s="806"/>
      <c r="O586" s="806"/>
      <c r="P586" s="806"/>
    </row>
    <row r="587" spans="2:16" s="802" customFormat="1">
      <c r="B587" s="803" t="s">
        <v>793</v>
      </c>
      <c r="C587" s="815"/>
    </row>
    <row r="588" spans="2:16" s="802" customFormat="1" ht="28.2" customHeight="1">
      <c r="B588" s="806" t="s">
        <v>794</v>
      </c>
      <c r="C588" s="806"/>
      <c r="D588" s="806"/>
      <c r="E588" s="806"/>
      <c r="F588" s="806"/>
      <c r="G588" s="806"/>
      <c r="H588" s="806"/>
      <c r="I588" s="806"/>
      <c r="J588" s="806"/>
      <c r="K588" s="806"/>
      <c r="L588" s="806"/>
      <c r="M588" s="806"/>
      <c r="N588" s="806"/>
      <c r="O588" s="806"/>
      <c r="P588" s="806"/>
    </row>
    <row r="589" spans="2:16" s="802" customFormat="1">
      <c r="B589" s="803" t="s">
        <v>795</v>
      </c>
      <c r="C589" s="815"/>
    </row>
    <row r="590" spans="2:16" s="802" customFormat="1">
      <c r="B590" s="802" t="s">
        <v>796</v>
      </c>
      <c r="C590" s="815"/>
    </row>
    <row r="591" spans="2:16" s="802" customFormat="1"/>
    <row r="592" spans="2:16" s="802" customFormat="1">
      <c r="B592" s="804" t="s">
        <v>729</v>
      </c>
    </row>
    <row r="593" spans="2:16" s="802" customFormat="1">
      <c r="B593" s="803" t="s">
        <v>809</v>
      </c>
    </row>
    <row r="594" spans="2:16" s="802" customFormat="1" ht="26.4" customHeight="1">
      <c r="B594" s="806" t="s">
        <v>810</v>
      </c>
      <c r="C594" s="806"/>
      <c r="D594" s="806"/>
      <c r="E594" s="806"/>
      <c r="F594" s="806"/>
      <c r="G594" s="806"/>
      <c r="H594" s="806"/>
      <c r="I594" s="806"/>
      <c r="J594" s="806"/>
      <c r="K594" s="806"/>
      <c r="L594" s="806"/>
      <c r="M594" s="806"/>
      <c r="N594" s="806"/>
      <c r="O594" s="806"/>
      <c r="P594" s="806"/>
    </row>
    <row r="595" spans="2:16" s="802" customFormat="1">
      <c r="B595" s="803" t="s">
        <v>811</v>
      </c>
    </row>
    <row r="596" spans="2:16" s="802" customFormat="1">
      <c r="B596" s="802" t="s">
        <v>812</v>
      </c>
    </row>
    <row r="597" spans="2:16" s="802" customFormat="1">
      <c r="B597" s="803" t="s">
        <v>813</v>
      </c>
    </row>
    <row r="598" spans="2:16" s="802" customFormat="1" ht="30.6" customHeight="1">
      <c r="B598" s="806" t="s">
        <v>814</v>
      </c>
      <c r="C598" s="806"/>
      <c r="D598" s="806"/>
      <c r="E598" s="806"/>
      <c r="F598" s="806"/>
      <c r="G598" s="806"/>
      <c r="H598" s="806"/>
      <c r="I598" s="806"/>
      <c r="J598" s="806"/>
      <c r="K598" s="806"/>
      <c r="L598" s="806"/>
      <c r="M598" s="806"/>
      <c r="N598" s="806"/>
      <c r="O598" s="806"/>
      <c r="P598" s="806"/>
    </row>
    <row r="599" spans="2:16" s="802" customFormat="1"/>
    <row r="600" spans="2:16" s="802" customFormat="1">
      <c r="B600" s="804" t="s">
        <v>730</v>
      </c>
      <c r="C600" s="816"/>
      <c r="D600" s="816"/>
      <c r="E600" s="816"/>
      <c r="F600" s="816"/>
      <c r="G600" s="816"/>
      <c r="H600" s="816"/>
      <c r="I600" s="816"/>
      <c r="J600" s="816"/>
      <c r="K600" s="816"/>
      <c r="L600" s="816"/>
    </row>
    <row r="601" spans="2:16" s="802" customFormat="1" ht="30" customHeight="1">
      <c r="B601" s="806" t="s">
        <v>797</v>
      </c>
      <c r="C601" s="806"/>
      <c r="D601" s="806"/>
      <c r="E601" s="806"/>
      <c r="F601" s="806"/>
      <c r="G601" s="806"/>
      <c r="H601" s="806"/>
      <c r="I601" s="806"/>
      <c r="J601" s="806"/>
      <c r="K601" s="806"/>
      <c r="L601" s="806"/>
      <c r="M601" s="806"/>
      <c r="N601" s="806"/>
      <c r="O601" s="806"/>
      <c r="P601" s="806"/>
    </row>
    <row r="602" spans="2:16" s="802" customFormat="1"/>
    <row r="603" spans="2:16" s="802" customFormat="1">
      <c r="B603" s="803" t="s">
        <v>731</v>
      </c>
      <c r="C603" s="803"/>
      <c r="D603" s="803"/>
      <c r="E603" s="817">
        <v>46022</v>
      </c>
      <c r="F603" s="817">
        <v>45657</v>
      </c>
      <c r="G603" s="803"/>
      <c r="H603" s="803"/>
      <c r="I603" s="803"/>
      <c r="J603" s="803"/>
      <c r="K603" s="803"/>
      <c r="L603" s="803"/>
    </row>
    <row r="604" spans="2:16" s="802" customFormat="1">
      <c r="B604" s="802" t="s">
        <v>732</v>
      </c>
      <c r="E604" s="818">
        <v>35355389850</v>
      </c>
      <c r="F604" s="818">
        <v>41794380046</v>
      </c>
    </row>
    <row r="605" spans="2:16" s="802" customFormat="1">
      <c r="B605" s="802" t="s">
        <v>733</v>
      </c>
      <c r="E605" s="819">
        <v>184340629479</v>
      </c>
      <c r="F605" s="819">
        <v>281235342503</v>
      </c>
    </row>
    <row r="606" spans="2:16" s="802" customFormat="1" ht="15" thickBot="1">
      <c r="B606" s="803" t="s">
        <v>734</v>
      </c>
      <c r="E606" s="820">
        <f>+E604+E605</f>
        <v>219696019329</v>
      </c>
      <c r="F606" s="820">
        <v>323029722549</v>
      </c>
    </row>
    <row r="607" spans="2:16" s="802" customFormat="1" ht="15" thickTop="1">
      <c r="E607" s="821"/>
      <c r="F607" s="821"/>
    </row>
    <row r="608" spans="2:16" s="802" customFormat="1">
      <c r="B608" s="803" t="s">
        <v>735</v>
      </c>
      <c r="C608" s="803"/>
      <c r="D608" s="803"/>
      <c r="E608" s="817">
        <f>+E603</f>
        <v>46022</v>
      </c>
      <c r="F608" s="817">
        <f>+F603</f>
        <v>45657</v>
      </c>
      <c r="G608" s="803"/>
      <c r="H608" s="803"/>
      <c r="I608" s="803"/>
      <c r="J608" s="803"/>
      <c r="K608" s="803"/>
      <c r="L608" s="803"/>
    </row>
    <row r="609" spans="2:16" s="802" customFormat="1">
      <c r="B609" s="802" t="s">
        <v>736</v>
      </c>
      <c r="E609" s="818">
        <v>35355389850</v>
      </c>
      <c r="F609" s="818">
        <v>41794380046</v>
      </c>
    </row>
    <row r="610" spans="2:16" s="802" customFormat="1">
      <c r="B610" s="802" t="s">
        <v>737</v>
      </c>
      <c r="E610" s="819">
        <v>184340629479</v>
      </c>
      <c r="F610" s="819">
        <v>281235342503</v>
      </c>
    </row>
    <row r="611" spans="2:16" s="802" customFormat="1" ht="15" thickBot="1">
      <c r="B611" s="803" t="s">
        <v>738</v>
      </c>
      <c r="E611" s="820">
        <f>+E609+E610</f>
        <v>219696019329</v>
      </c>
      <c r="F611" s="820">
        <v>323029722549</v>
      </c>
    </row>
    <row r="612" spans="2:16" s="802" customFormat="1" ht="15" thickTop="1"/>
    <row r="613" spans="2:16" s="802" customFormat="1">
      <c r="B613" s="803" t="s">
        <v>798</v>
      </c>
    </row>
    <row r="614" spans="2:16" s="802" customFormat="1" ht="31.2" customHeight="1">
      <c r="B614" s="806" t="s">
        <v>799</v>
      </c>
      <c r="C614" s="806"/>
      <c r="D614" s="806"/>
      <c r="E614" s="806"/>
      <c r="F614" s="806"/>
      <c r="G614" s="806"/>
      <c r="H614" s="806"/>
      <c r="I614" s="806"/>
      <c r="J614" s="806"/>
      <c r="K614" s="806"/>
      <c r="L614" s="806"/>
      <c r="M614" s="806"/>
      <c r="N614" s="806"/>
      <c r="O614" s="806"/>
      <c r="P614" s="806"/>
    </row>
    <row r="615" spans="2:16" s="802" customFormat="1">
      <c r="B615" s="803" t="s">
        <v>800</v>
      </c>
    </row>
    <row r="616" spans="2:16" s="802" customFormat="1">
      <c r="B616" s="806" t="s">
        <v>801</v>
      </c>
      <c r="C616" s="806"/>
      <c r="D616" s="806"/>
      <c r="E616" s="806"/>
      <c r="F616" s="806"/>
      <c r="G616" s="806"/>
      <c r="H616" s="806"/>
      <c r="I616" s="806"/>
      <c r="J616" s="806"/>
      <c r="K616" s="806"/>
      <c r="L616" s="806"/>
      <c r="M616" s="806"/>
      <c r="N616" s="806"/>
      <c r="O616" s="806"/>
      <c r="P616" s="806"/>
    </row>
    <row r="617" spans="2:16" s="802" customFormat="1"/>
    <row r="624" spans="2:16">
      <c r="G624" s="670"/>
    </row>
    <row r="625" spans="3:11">
      <c r="C625" s="252" t="s">
        <v>83</v>
      </c>
      <c r="E625" s="252" t="s">
        <v>84</v>
      </c>
      <c r="G625" s="252" t="s">
        <v>85</v>
      </c>
      <c r="I625" s="754" t="s">
        <v>86</v>
      </c>
      <c r="J625" s="754"/>
      <c r="K625" s="754"/>
    </row>
    <row r="626" spans="3:11">
      <c r="C626" s="252" t="s">
        <v>38</v>
      </c>
      <c r="E626" s="252" t="s">
        <v>87</v>
      </c>
      <c r="G626" s="252" t="s">
        <v>47</v>
      </c>
      <c r="I626" s="755" t="s">
        <v>88</v>
      </c>
      <c r="J626" s="755"/>
      <c r="K626" s="755"/>
    </row>
    <row r="630" spans="3:11">
      <c r="C630" s="756"/>
      <c r="D630" s="756"/>
      <c r="E630" s="756"/>
      <c r="F630" s="756"/>
      <c r="G630" s="756"/>
      <c r="H630" s="756"/>
      <c r="I630" s="756"/>
      <c r="J630" s="756"/>
    </row>
  </sheetData>
  <mergeCells count="100">
    <mergeCell ref="B95:P95"/>
    <mergeCell ref="I625:K625"/>
    <mergeCell ref="I626:K626"/>
    <mergeCell ref="C630:J630"/>
    <mergeCell ref="D121:D123"/>
    <mergeCell ref="G121:G123"/>
    <mergeCell ref="D182:D184"/>
    <mergeCell ref="E182:E184"/>
    <mergeCell ref="F182:F184"/>
    <mergeCell ref="G182:G184"/>
    <mergeCell ref="H182:H184"/>
    <mergeCell ref="D217:F217"/>
    <mergeCell ref="G217:I217"/>
    <mergeCell ref="D218:D220"/>
    <mergeCell ref="E218:E220"/>
    <mergeCell ref="F218:F220"/>
    <mergeCell ref="B111:N111"/>
    <mergeCell ref="B112:N112"/>
    <mergeCell ref="B119:K119"/>
    <mergeCell ref="D169:H169"/>
    <mergeCell ref="J121:J123"/>
    <mergeCell ref="E122:E123"/>
    <mergeCell ref="F122:F123"/>
    <mergeCell ref="I122:I123"/>
    <mergeCell ref="D148:D150"/>
    <mergeCell ref="G148:G150"/>
    <mergeCell ref="J148:J150"/>
    <mergeCell ref="E149:E150"/>
    <mergeCell ref="D233:F233"/>
    <mergeCell ref="D227:F227"/>
    <mergeCell ref="E171:E172"/>
    <mergeCell ref="D171:D172"/>
    <mergeCell ref="F171:G171"/>
    <mergeCell ref="B180:O180"/>
    <mergeCell ref="G218:G220"/>
    <mergeCell ref="I218:I220"/>
    <mergeCell ref="F355:G355"/>
    <mergeCell ref="F354:G354"/>
    <mergeCell ref="F353:G353"/>
    <mergeCell ref="D241:F241"/>
    <mergeCell ref="D258:D260"/>
    <mergeCell ref="B588:P588"/>
    <mergeCell ref="B601:P601"/>
    <mergeCell ref="J258:O258"/>
    <mergeCell ref="E259:E260"/>
    <mergeCell ref="F259:F260"/>
    <mergeCell ref="G259:G260"/>
    <mergeCell ref="H259:H260"/>
    <mergeCell ref="I259:I260"/>
    <mergeCell ref="J259:J260"/>
    <mergeCell ref="K259:K260"/>
    <mergeCell ref="L259:L260"/>
    <mergeCell ref="M259:M260"/>
    <mergeCell ref="N259:N260"/>
    <mergeCell ref="O259:O260"/>
    <mergeCell ref="E258:I258"/>
    <mergeCell ref="F356:G356"/>
    <mergeCell ref="B564:P564"/>
    <mergeCell ref="B576:P576"/>
    <mergeCell ref="B581:P581"/>
    <mergeCell ref="B577:P577"/>
    <mergeCell ref="B586:P586"/>
    <mergeCell ref="B72:P72"/>
    <mergeCell ref="B270:P270"/>
    <mergeCell ref="B557:P557"/>
    <mergeCell ref="B558:P558"/>
    <mergeCell ref="B77:P77"/>
    <mergeCell ref="B105:P105"/>
    <mergeCell ref="H218:H220"/>
    <mergeCell ref="D376:D377"/>
    <mergeCell ref="E376:E377"/>
    <mergeCell ref="F376:F377"/>
    <mergeCell ref="G376:H376"/>
    <mergeCell ref="F149:F150"/>
    <mergeCell ref="I149:I150"/>
    <mergeCell ref="F357:G357"/>
    <mergeCell ref="D247:I247"/>
    <mergeCell ref="D250:I250"/>
    <mergeCell ref="B55:P55"/>
    <mergeCell ref="B29:P29"/>
    <mergeCell ref="B31:P31"/>
    <mergeCell ref="B32:P32"/>
    <mergeCell ref="B36:P36"/>
    <mergeCell ref="B41:P41"/>
    <mergeCell ref="B22:P22"/>
    <mergeCell ref="B614:P614"/>
    <mergeCell ref="B616:P616"/>
    <mergeCell ref="B569:P569"/>
    <mergeCell ref="B571:P571"/>
    <mergeCell ref="B594:P594"/>
    <mergeCell ref="B598:P598"/>
    <mergeCell ref="B57:P57"/>
    <mergeCell ref="B59:P59"/>
    <mergeCell ref="B63:P63"/>
    <mergeCell ref="B66:P66"/>
    <mergeCell ref="B69:P69"/>
    <mergeCell ref="B47:P47"/>
    <mergeCell ref="B48:P48"/>
    <mergeCell ref="B50:P50"/>
    <mergeCell ref="B54:P54"/>
  </mergeCells>
  <pageMargins left="0.7" right="0.7" top="0.75" bottom="0.75" header="0.3" footer="0.3"/>
  <pageSetup paperSize="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AqNrdmjWxb4qC4askfG32gJ2ACmGiOzN8zthr5xNN4xZQ4RmVvN0Wa4nCUgVKw5IU7zGdAUuSks0
CCTF2BVOIA==</DigestValue>
    </Reference>
    <Reference Type="http://www.w3.org/2000/09/xmldsig#Object" URI="#idOfficeObject">
      <DigestMethod Algorithm="http://www.w3.org/2001/04/xmlenc#sha512"/>
      <DigestValue>SWHfYFMVxMivfxlt4RXcsVxc1muhb5/l4dPHQQOMFKODVPWbEn1Z9y5D4xfKo5YyorBGCbsQ72Ii
nqIqz/qMCg==</DigestValue>
    </Reference>
    <Reference Type="http://uri.etsi.org/01903#SignedProperties" URI="#idSignedProperties">
      <Transforms>
        <Transform Algorithm="http://www.w3.org/TR/2001/REC-xml-c14n-20010315"/>
      </Transforms>
      <DigestMethod Algorithm="http://www.w3.org/2001/04/xmlenc#sha512"/>
      <DigestValue>2Cb9uP3jQw9Elja79+hrN+6WqQFgev6iIwUIGu8hqcbYaxML3Wa1LnzXJWNLuLJAk0XAKSqX8YxK
k9ZIOCS2wg==</DigestValue>
    </Reference>
  </SignedInfo>
  <SignatureValue>7gpZoiFJ2QnzGlwghHdAI1WGLj29VDfixpjzcJbKokmKh2S9794Fkr6fBjIN7JYspiRRurhetGlp
Pcu0vfxsdVpf0pLGwQXYlVNfWgmmZbV0lhF3Cs9r4YLG616vYXpu8CeCsaw6r/vtqfsf06bnl/sq
Q1fr/hGWREhPUjAvBGDIBBre3oWOSWL/p2Q8dxJgdBbNmqeZyy+ksOWyIM+0u5HlCy6FKkPslS0Z
omn7OD5tpkAFhC4jNnge+Rh1XJ90gQU1+2cJKNISIRbTiTMATCSSQvpk+6KVkt0p068grUXup791
5g/FCpW1juXMMXXwMI+Cp9vV9UVa6Ox6/GB2SA==</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Iv5G3pYPeQeIw6cnJObklg/JzBAZGhqxsU2angoPx9hueazelbAsMb6Nu6f1bjJCFyz40WDS4ZuczkVq8AEfIQ==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a//Q4RDjc6oqlKakVvc9Gz9/IltbVnsOw5Fn0Xte/Me2fP/t8X9mmdmI0jJMvGZ42mfEMgxuNGa7PsBA6FFZ7Q==</DigestValue>
      </Reference>
      <Reference URI="/xl/drawings/drawing4.xml?ContentType=application/vnd.openxmlformats-officedocument.drawing+xml">
        <DigestMethod Algorithm="http://www.w3.org/2001/04/xmlenc#sha512"/>
        <DigestValue>3C4/13XvQsARsfV056pbbEjoW49GGMFo8+80gySAhqmY6ZKujW2+d9bodirR/AWBSmkHM2MRz4H6b5x4abMw5Q==</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vWvo44TK96GLG/tX6bpV1pilVKmSWemyCqV4q2cCCGSYsHXDZM+fWzxYnGjbQz0sNFkigUMBG8k0UcFuZAtBBg==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3ozeWyIuaAL9a2TDEdOrPsx5QWRMCBeQShg4zHqImnay4Q3LggAlV97GhSVyf15NiwTgJHHw3pr3RStXXBNugg==</DigestValue>
      </Reference>
      <Reference URI="/xl/styles.xml?ContentType=application/vnd.openxmlformats-officedocument.spreadsheetml.styles+xml">
        <DigestMethod Algorithm="http://www.w3.org/2001/04/xmlenc#sha512"/>
        <DigestValue>cl00aJiJTPf2dt4cDqwtD3a4cfK4RvN4HsanrdHWm+YGC2V9W5nb0OZYvwSEaCRe8+KLDB1Z1+DpPd32I9WqAA==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UW+257ZTjODZ890p6lW0ET0lF5KGJmdfh9E5uCiKLpzBC9eM1Evn4YTLzQGGRj43g4ND45OC9rrwim3BQrftTQ==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OV7Iw8OvK2nod6c/qHT5Z8VD36E75fadmIdOiNUc/Jj1yIfwMaKB3ViF5VoS2+GQXKswzP1+j9ddFZHLhusdpA==</DigestValue>
      </Reference>
      <Reference URI="/xl/worksheets/sheet2.xml?ContentType=application/vnd.openxmlformats-officedocument.spreadsheetml.worksheet+xml">
        <DigestMethod Algorithm="http://www.w3.org/2001/04/xmlenc#sha512"/>
        <DigestValue>Y98a3P1Lmg3o2ZNgAxrZMxH+ny2it7v64IPxuYwduqCaE9fmNoAxKOTuQ9WYU8gRn0OCxTCwCoNwtAygcq4r4g==</DigestValue>
      </Reference>
      <Reference URI="/xl/worksheets/sheet3.xml?ContentType=application/vnd.openxmlformats-officedocument.spreadsheetml.worksheet+xml">
        <DigestMethod Algorithm="http://www.w3.org/2001/04/xmlenc#sha512"/>
        <DigestValue>PpU9jZtZrojejITm4xmvf+7//pFi5pJ85jIrWEuVJTIaXbDM0KHEwY5wr3ycDbPq1sKmpMXSHW5Wq/DgAHdstg==</DigestValue>
      </Reference>
      <Reference URI="/xl/worksheets/sheet4.xml?ContentType=application/vnd.openxmlformats-officedocument.spreadsheetml.worksheet+xml">
        <DigestMethod Algorithm="http://www.w3.org/2001/04/xmlenc#sha512"/>
        <DigestValue>utYb9pviitcQ7SLx1Qz6si5LXJTrp8tpbXhFbCd8veC0dKD/6pOmZoEHoGWGsrWNtgpVkkzxh7TY+Erof8ROEQ==</DigestValue>
      </Reference>
      <Reference URI="/xl/worksheets/sheet5.xml?ContentType=application/vnd.openxmlformats-officedocument.spreadsheetml.worksheet+xml">
        <DigestMethod Algorithm="http://www.w3.org/2001/04/xmlenc#sha512"/>
        <DigestValue>jkXfBqU7ewx02+BDOPG+qrSLhxvSFT5P8P9OPoYhnHzMvJhpKssAV0uUDc4pOvpwykKjnGDwusy5ck2yT+1k3w==</DigestValue>
      </Reference>
      <Reference URI="/xl/worksheets/sheet6.xml?ContentType=application/vnd.openxmlformats-officedocument.spreadsheetml.worksheet+xml">
        <DigestMethod Algorithm="http://www.w3.org/2001/04/xmlenc#sha512"/>
        <DigestValue>sBU7mMsYEPcm9OCozrlZjJwr4M9EEts9cWvkNYqJAT7lqTZ9U0U+3NXQDUlKsmY41GyJv//Vxrwj2ET+DvRYsA==</DigestValue>
      </Reference>
    </Manifest>
    <SignatureProperties>
      <SignatureProperty Id="idSignatureTime" Target="#idPackageSignature">
        <mdssi:SignatureTime xmlns:mdssi="http://schemas.openxmlformats.org/package/2006/digital-signature">
          <mdssi:Format>YYYY-MM-DDThh:mm:ssTZD</mdssi:Format>
          <mdssi:Value>2026-03-24T18:45:13Z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2026-03-24T18:45:13Z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noVtRsYCQC1dFDmb186YAYC3sUV+2CmVr+DqfhWAA/E61+PYmXbdgfNUXQxD4LVORwHQFufR9Nf5
MHMLWK+PRw==</DigestValue>
    </Reference>
    <Reference Type="http://www.w3.org/2000/09/xmldsig#Object" URI="#idOfficeObject">
      <DigestMethod Algorithm="http://www.w3.org/2001/04/xmlenc#sha512"/>
      <DigestValue>OaM6fgwxpVLbBDLRw7XUXAjID4qAZHJ2NTtNBici7YL5VgEN3RkSJzUQvAn9rpYv59T7uDE6d5So
Fp8MYfvhbA==</DigestValue>
    </Reference>
    <Reference Type="http://uri.etsi.org/01903#SignedProperties" URI="#idSignedProperties">
      <Transforms>
        <Transform Algorithm="http://www.w3.org/TR/2001/REC-xml-c14n-20010315"/>
      </Transforms>
      <DigestMethod Algorithm="http://www.w3.org/2001/04/xmlenc#sha512"/>
      <DigestValue>LdioYAT7Xyn5k1Zt/cLrLF84wygXKKSYaobs2STgmYWv/OpmqhguA+Z5gVE54bczuAHzDk0smTUh
+mGmt+uhkQ==</DigestValue>
    </Reference>
  </SignedInfo>
  <SignatureValue>KcppBU/jNZ25II+WahYULfVohkARqMTg4gcFml7tRvO7f83yNUnw38YE1SDuaJ7sce4cZXbEcNy+
9rvFmHmB3MlQ5CIEsSmXPAUrDkiq6zME9PI9Gs7TKimCVMk3//ayUCwIPmsBOOx18kxotw3ZyBcz
d0cGJGIM+nqWmrs4Tf3FbPHuWny0PzxU7WMDu/QBF6ngfQD9DJNKHnK/U3D2kywAuZSw0i/xFKwV
dA1w8Co3d2ZMzCcyRCb+O8kk6C595xEtvbdwm3LhDljCMN2Km6oC5hqPcknKiMrI3LDLK2s1T9Ge
RL0ZtsO4RA7BhgLg8QQ7b+TASsl/9A4OwOdboQ==</SignatureValue>
  <KeyInfo>
    <X509Data>
      <X509Certificate>MIIHqjCCBZKgAwIBAgIQeZ9T0LC5DI9H59MgkeWfWjANBgkqhkiG9w0BAQ0FADCBhTELMAkGA1UEBhMCUFkxDTALBgNVBAoTBElDUFAxODA2BgNVBAsTL1ByZXN0YWRvciBDdWFsaWZpY2FkbyBkZSBTZXJ2aWNpb3MgZGUgQ29uZmlhbnphMRUwEwYDVQQDEwxDT0RFMTAwIFMuQS4xFjAUBgNVBAUTDVJVQzgwMDgwNjEwLTcwHhcNMjUwMzI1MTkzMjMzWhcNMjcwMzI1MTkzMjMzWjCBwjELMAkGA1UEBhMCUFkxNjA0BgNVBAoMLUNFUlRJRklDQURPIENVQUxJRklDQURPIERFIEZJUk1BIEVMRUNUUsOTTklDQTELMAkGA1UECxMCRjIxGDAWBgNVBAQTD0dPTlpBTEVaIE1PUkVOTzEXMBUGA1UEKhMORkVSTkFORE8gREFWSUQxJzAlBgNVBAMTHkZFUk5BTkRPIERBVklEIEdPTlpBTEVaIE1PUkVOTzESMBAGA1UEBRMJQ0k2MDE2Nzk0MIIBIjANBgkqhkiG9w0BAQEFAAOCAQ8AMIIBCgKCAQEArfqeeDLeadQmlXb1PpOwrV4iBKKK38NUYtwRX2/17va1X8UIBMxjkNIKcQ0FWGhSAK/phgv53knfM0Zd/F52K+RoctbNE4EVxr1g8XAVDa2nz+3tg8q85fbYNwn6L2As7PHc6T8Vcqx6A6L33m3fk/FPYFRz43hEj+gvSLgjbp/qsABpyP5ulvgd5RgEVu/endlZa+ir0r1WeHE7ohRvtCfFvILhRhDHiwZgb7zLV4qlUn3OgsXTPinU/j9s7pcJ7P8A26z7uyuM8tPsR/THtC22tueuPFSW+C4wNveVOCWyRqWuqR0nvYCyAv0jTkuEa7CIbQ7dfg2RG0c5rFBN1QIDAQABo4IC1TCCAtEwDAYDVR0TAQH/BAIwADAdBgNVHQ4EFgQUoBXBgbHYW3nfB0fLlUwBmS7Y7aUwHwYDVR0jBBgwFoAUvjVUYmhg5ybTMcFfl7Hi9mTOB/UwDgYDVR0PAQH/BAQDAgXgMEwGA1UdEQRFMEOBFGZnb256YWxlekBtYmIuY29tLnB5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J8Zp6joze1z7yEVjvJPEHNAJU5wOiZosuNSvJsiYEPhlOcACHLKvNKCeLGERUjbPjLR6HK5MyFW5oJG7BQoTZPH86URtkOHR/+i6gSw1PyZiQ8FP43txwIJBLVKOcimy5gn250/cdum24y5OfnnfZBHraT0+qZn3PRUGy4lojMiafeiyH3a9Vsp+auMqIPDPFIyTpZ2w5/+IBUB95Wf/k4g16ELTuTZieEHTfnS/pxrsfJhfjY2BldHaN/ByC+1FfwI1rb+/KwxyyfZXWkxUWbF8LZyYobZFRy0mLhIWxtVoN48HQdG/VzLheGNGupErR/uAa9G4jENEBE1Wi37d5SFAy3NOxd2vbC+Nz7gCa6yFWLZyza0gC8jW91iCDFOHaLwF4csKnPjKjdOaEgs/9UUkBzLkQMmaAHWH9rLtZlt+dyokrEAKMmUgdNFAbxP11xDEi7Txhk4uyO8vC4TPp4M+lne8aYA5KGa9IxyHjgnnlmV4jf2l2oCWVPCWrfWOnk0HPLMWBoObkJxEDLxsroTNFHQRPXaVdSxk0uwgCiZODabU+VCqjJ6tb7wl8574F+h4uY0aJZsw39391gREhZLIybMPHlYZglPSYzfDKXzuMfPEAaQ8GiYByrdaJMsm/l8vjn2LtXtv2BKE0L8FZ3/uvH8YJVjRw1fwLbVyT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Iv5G3pYPeQeIw6cnJObklg/JzBAZGhqxsU2angoPx9hueazelbAsMb6Nu6f1bjJCFyz40WDS4ZuczkVq8AEfIQ==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a//Q4RDjc6oqlKakVvc9Gz9/IltbVnsOw5Fn0Xte/Me2fP/t8X9mmdmI0jJMvGZ42mfEMgxuNGa7PsBA6FFZ7Q==</DigestValue>
      </Reference>
      <Reference URI="/xl/drawings/drawing4.xml?ContentType=application/vnd.openxmlformats-officedocument.drawing+xml">
        <DigestMethod Algorithm="http://www.w3.org/2001/04/xmlenc#sha512"/>
        <DigestValue>3C4/13XvQsARsfV056pbbEjoW49GGMFo8+80gySAhqmY6ZKujW2+d9bodirR/AWBSmkHM2MRz4H6b5x4abMw5Q==</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vWvo44TK96GLG/tX6bpV1pilVKmSWemyCqV4q2cCCGSYsHXDZM+fWzxYnGjbQz0sNFkigUMBG8k0UcFuZAtBBg==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3ozeWyIuaAL9a2TDEdOrPsx5QWRMCBeQShg4zHqImnay4Q3LggAlV97GhSVyf15NiwTgJHHw3pr3RStXXBNugg==</DigestValue>
      </Reference>
      <Reference URI="/xl/styles.xml?ContentType=application/vnd.openxmlformats-officedocument.spreadsheetml.styles+xml">
        <DigestMethod Algorithm="http://www.w3.org/2001/04/xmlenc#sha512"/>
        <DigestValue>cl00aJiJTPf2dt4cDqwtD3a4cfK4RvN4HsanrdHWm+YGC2V9W5nb0OZYvwSEaCRe8+KLDB1Z1+DpPd32I9WqAA==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UW+257ZTjODZ890p6lW0ET0lF5KGJmdfh9E5uCiKLpzBC9eM1Evn4YTLzQGGRj43g4ND45OC9rrwim3BQrftTQ==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OV7Iw8OvK2nod6c/qHT5Z8VD36E75fadmIdOiNUc/Jj1yIfwMaKB3ViF5VoS2+GQXKswzP1+j9ddFZHLhusdpA==</DigestValue>
      </Reference>
      <Reference URI="/xl/worksheets/sheet2.xml?ContentType=application/vnd.openxmlformats-officedocument.spreadsheetml.worksheet+xml">
        <DigestMethod Algorithm="http://www.w3.org/2001/04/xmlenc#sha512"/>
        <DigestValue>Y98a3P1Lmg3o2ZNgAxrZMxH+ny2it7v64IPxuYwduqCaE9fmNoAxKOTuQ9WYU8gRn0OCxTCwCoNwtAygcq4r4g==</DigestValue>
      </Reference>
      <Reference URI="/xl/worksheets/sheet3.xml?ContentType=application/vnd.openxmlformats-officedocument.spreadsheetml.worksheet+xml">
        <DigestMethod Algorithm="http://www.w3.org/2001/04/xmlenc#sha512"/>
        <DigestValue>PpU9jZtZrojejITm4xmvf+7//pFi5pJ85jIrWEuVJTIaXbDM0KHEwY5wr3ycDbPq1sKmpMXSHW5Wq/DgAHdstg==</DigestValue>
      </Reference>
      <Reference URI="/xl/worksheets/sheet4.xml?ContentType=application/vnd.openxmlformats-officedocument.spreadsheetml.worksheet+xml">
        <DigestMethod Algorithm="http://www.w3.org/2001/04/xmlenc#sha512"/>
        <DigestValue>utYb9pviitcQ7SLx1Qz6si5LXJTrp8tpbXhFbCd8veC0dKD/6pOmZoEHoGWGsrWNtgpVkkzxh7TY+Erof8ROEQ==</DigestValue>
      </Reference>
      <Reference URI="/xl/worksheets/sheet5.xml?ContentType=application/vnd.openxmlformats-officedocument.spreadsheetml.worksheet+xml">
        <DigestMethod Algorithm="http://www.w3.org/2001/04/xmlenc#sha512"/>
        <DigestValue>jkXfBqU7ewx02+BDOPG+qrSLhxvSFT5P8P9OPoYhnHzMvJhpKssAV0uUDc4pOvpwykKjnGDwusy5ck2yT+1k3w==</DigestValue>
      </Reference>
      <Reference URI="/xl/worksheets/sheet6.xml?ContentType=application/vnd.openxmlformats-officedocument.spreadsheetml.worksheet+xml">
        <DigestMethod Algorithm="http://www.w3.org/2001/04/xmlenc#sha512"/>
        <DigestValue>sBU7mMsYEPcm9OCozrlZjJwr4M9EEts9cWvkNYqJAT7lqTZ9U0U+3NXQDUlKsmY41GyJv//Vxrwj2ET+DvRYsA==</DigestValue>
      </Reference>
    </Manifest>
    <SignatureProperties>
      <SignatureProperty Id="idSignatureTime" Target="#idPackageSignature">
        <mdssi:SignatureTime xmlns:mdssi="http://schemas.openxmlformats.org/package/2006/digital-signature">
          <mdssi:Format>YYYY-MM-DDThh:mm:ssTZD</mdssi:Format>
          <mdssi:Value>2026-03-24T18:47:03Z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2026-03-24T18:47:03Z</xd:SigningTime>
          <xd:SigningCertificate>
            <xd:Cert>
              <xd:CertDigest>
                <DigestMethod Algorithm="http://www.w3.org/2001/04/xmlenc#sha512"/>
                <DigestValue>oXjEtHXJLTfDoy0LByvZlZkLqZQDpRGlDkuuehrfuSn1hgc6jzt3RsKkPTW+i0CvU351JkEmC16tj381BN/XMg==</DigestValue>
              </xd:CertDigest>
              <xd:IssuerSerial>
                <X509IssuerName>SERIALNUMBER=RUC80080610-7, CN=CODE100 S.A., OU=Prestador Cualificado de Servicios de Confianza, O=ICPP, C=PY</X509IssuerName>
                <X509SerialNumber>161663862664629836586573387791509856090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yj+KcFtOqODIq0QIr27Y5DEm1c91dUy8WeXynG3HI/lRJ8DqqC/bgMr6yqIwYbMIrUqT2kO0WvMn
dn9XAqiZEA==</DigestValue>
    </Reference>
    <Reference Type="http://www.w3.org/2000/09/xmldsig#Object" URI="#idOfficeObject">
      <DigestMethod Algorithm="http://www.w3.org/2001/04/xmlenc#sha512"/>
      <DigestValue>9mOMXlGLtSN2yuJayBEN2cZnLdW6uLDjzwUoRQaLG7aMDb3lmts5xfyh1U1yyBhOd4G/gZdG4M1A
bjWegs9DzQ==</DigestValue>
    </Reference>
    <Reference Type="http://uri.etsi.org/01903#SignedProperties" URI="#idSignedProperties">
      <Transforms>
        <Transform Algorithm="http://www.w3.org/TR/2001/REC-xml-c14n-20010315"/>
      </Transforms>
      <DigestMethod Algorithm="http://www.w3.org/2001/04/xmlenc#sha512"/>
      <DigestValue>N+LdMGFzhCwFw1Xr2JIU0L6cnO9O1l5qw3yh2KpTZSYpiDZhtLx0LDj/nj1uas5lE0BjWChzXzC6
OtjBv+BmZQ==</DigestValue>
    </Reference>
  </SignedInfo>
  <SignatureValue>MS1a/p82gbyI4ZzDewCX4RrQQu49tCOy30guYDdqLjZ+wDvQtnRqYniXXzheK46DjARpEQuwQNBb
d5Eegnz5d2z+Scw1RZUhvKgpJbaluQb2HF52Uk2GUBvJ/NPA6Lwh8P0TtMBtpmlxT/zp8xkZburo
7ieJBh7uF9sWtH1O7aMCUQ1mlUCP+iyjd48g0E8X7Wi19Om4vCiIZGe5dGUCC4NPdb2KSOl3CEcI
K6M4t44HHitRYXRyGKzHftR+T+x51/mDI/cxgY4DIesqCY1Pb5wZEeUZ2d69mR0LGorfjtcM1aAn
w+HUm5GrUfEIfOvV492agLUqQIssXm8ZYSy23g==</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Iv5G3pYPeQeIw6cnJObklg/JzBAZGhqxsU2angoPx9hueazelbAsMb6Nu6f1bjJCFyz40WDS4ZuczkVq8AEfIQ==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a//Q4RDjc6oqlKakVvc9Gz9/IltbVnsOw5Fn0Xte/Me2fP/t8X9mmdmI0jJMvGZ42mfEMgxuNGa7PsBA6FFZ7Q==</DigestValue>
      </Reference>
      <Reference URI="/xl/drawings/drawing4.xml?ContentType=application/vnd.openxmlformats-officedocument.drawing+xml">
        <DigestMethod Algorithm="http://www.w3.org/2001/04/xmlenc#sha512"/>
        <DigestValue>3C4/13XvQsARsfV056pbbEjoW49GGMFo8+80gySAhqmY6ZKujW2+d9bodirR/AWBSmkHM2MRz4H6b5x4abMw5Q==</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vWvo44TK96GLG/tX6bpV1pilVKmSWemyCqV4q2cCCGSYsHXDZM+fWzxYnGjbQz0sNFkigUMBG8k0UcFuZAtBBg==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oxVMWVfCZKLtgfF4yhGb2kUhKdPZLzIHM9WMN1z1yWnFVXdYheVMTVcs9H2OkTCorth0LaOnyE//xB+nolBMXg==</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3ozeWyIuaAL9a2TDEdOrPsx5QWRMCBeQShg4zHqImnay4Q3LggAlV97GhSVyf15NiwTgJHHw3pr3RStXXBNugg==</DigestValue>
      </Reference>
      <Reference URI="/xl/styles.xml?ContentType=application/vnd.openxmlformats-officedocument.spreadsheetml.styles+xml">
        <DigestMethod Algorithm="http://www.w3.org/2001/04/xmlenc#sha512"/>
        <DigestValue>cl00aJiJTPf2dt4cDqwtD3a4cfK4RvN4HsanrdHWm+YGC2V9W5nb0OZYvwSEaCRe8+KLDB1Z1+DpPd32I9WqAA==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UW+257ZTjODZ890p6lW0ET0lF5KGJmdfh9E5uCiKLpzBC9eM1Evn4YTLzQGGRj43g4ND45OC9rrwim3BQrftTQ==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OV7Iw8OvK2nod6c/qHT5Z8VD36E75fadmIdOiNUc/Jj1yIfwMaKB3ViF5VoS2+GQXKswzP1+j9ddFZHLhusdpA==</DigestValue>
      </Reference>
      <Reference URI="/xl/worksheets/sheet2.xml?ContentType=application/vnd.openxmlformats-officedocument.spreadsheetml.worksheet+xml">
        <DigestMethod Algorithm="http://www.w3.org/2001/04/xmlenc#sha512"/>
        <DigestValue>Y98a3P1Lmg3o2ZNgAxrZMxH+ny2it7v64IPxuYwduqCaE9fmNoAxKOTuQ9WYU8gRn0OCxTCwCoNwtAygcq4r4g==</DigestValue>
      </Reference>
      <Reference URI="/xl/worksheets/sheet3.xml?ContentType=application/vnd.openxmlformats-officedocument.spreadsheetml.worksheet+xml">
        <DigestMethod Algorithm="http://www.w3.org/2001/04/xmlenc#sha512"/>
        <DigestValue>PpU9jZtZrojejITm4xmvf+7//pFi5pJ85jIrWEuVJTIaXbDM0KHEwY5wr3ycDbPq1sKmpMXSHW5Wq/DgAHdstg==</DigestValue>
      </Reference>
      <Reference URI="/xl/worksheets/sheet4.xml?ContentType=application/vnd.openxmlformats-officedocument.spreadsheetml.worksheet+xml">
        <DigestMethod Algorithm="http://www.w3.org/2001/04/xmlenc#sha512"/>
        <DigestValue>utYb9pviitcQ7SLx1Qz6si5LXJTrp8tpbXhFbCd8veC0dKD/6pOmZoEHoGWGsrWNtgpVkkzxh7TY+Erof8ROEQ==</DigestValue>
      </Reference>
      <Reference URI="/xl/worksheets/sheet5.xml?ContentType=application/vnd.openxmlformats-officedocument.spreadsheetml.worksheet+xml">
        <DigestMethod Algorithm="http://www.w3.org/2001/04/xmlenc#sha512"/>
        <DigestValue>jkXfBqU7ewx02+BDOPG+qrSLhxvSFT5P8P9OPoYhnHzMvJhpKssAV0uUDc4pOvpwykKjnGDwusy5ck2yT+1k3w==</DigestValue>
      </Reference>
      <Reference URI="/xl/worksheets/sheet6.xml?ContentType=application/vnd.openxmlformats-officedocument.spreadsheetml.worksheet+xml">
        <DigestMethod Algorithm="http://www.w3.org/2001/04/xmlenc#sha512"/>
        <DigestValue>sBU7mMsYEPcm9OCozrlZjJwr4M9EEts9cWvkNYqJAT7lqTZ9U0U+3NXQDUlKsmY41GyJv//Vxrwj2ET+DvRYsA==</DigestValue>
      </Reference>
    </Manifest>
    <SignatureProperties>
      <SignatureProperty Id="idSignatureTime" Target="#idPackageSignature">
        <mdssi:SignatureTime xmlns:mdssi="http://schemas.openxmlformats.org/package/2006/digital-signature">
          <mdssi:Format>YYYY-MM-DDThh:mm:ssTZD</mdssi:Format>
          <mdssi:Value>2026-03-24T20:19:13Z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31-12-2025</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2026-03-24T20:19:13Z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31-12-2025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S0xaGZOnEQLGDz6EOE4NGIuXFwg2wrLTt/Y3eVIh8ik=</DigestValue>
    </Reference>
    <Reference Type="http://www.w3.org/2000/09/xmldsig#Object" URI="#idOfficeObject">
      <DigestMethod Algorithm="http://www.w3.org/2001/04/xmlenc#sha256"/>
      <DigestValue>xrUROtmK1ylxxofJ2cNDiScLqGBEY/adbwBpe5vy2l0=</DigestValue>
    </Reference>
    <Reference Type="http://uri.etsi.org/01903#SignedProperties" URI="#idSignedProperties">
      <Transforms>
        <Transform Algorithm="http://www.w3.org/TR/2001/REC-xml-c14n-20010315"/>
      </Transforms>
      <DigestMethod Algorithm="http://www.w3.org/2001/04/xmlenc#sha256"/>
      <DigestValue>5OAzOe6kFI9P/NmBobwBP/Bxf+JLBWRhVLNz8I++aYc=</DigestValue>
    </Reference>
  </SignedInfo>
  <SignatureValue>R8/CZRletaNKPn2txe9+NivqR47g3urQx5GS4+F8e3AV+Olna+1/s8hZmP2s8Cy36PFRUASfkP9j
BVpM6kWc3tb+xC6S9HF6am3Jy99+xDFcGixhdCPL9YRmWMVQzjX/3gssqm8DcrmKPWs9Bs7yuAtS
J1CHW5GjzWFb8aFZ/KUV/bUNyyKgrIZ4dysz7cfsouSWIKpkbKYRL55r7mw5m0K32YcRdRJhrwA4
NbihMGyNrMZfEm6HydVsOwpxtK29AU8k2gSqE0wpsk/iHSLYFbD8bY6s9v9vCiO1AscOyDjnJKAT
4UpMeZlCoAmMFVgWEftMl0cnx8rLh9FmQ87a3A==</SignatureValue>
  <KeyInfo>
    <X509Data>
      <X509Certificate>MIIIojCCBoqgAwIBAgIIHbc9Z5xxjQowDQYJKoZIhvcNAQELBQAwWjEaMBgGA1UEAwwRQ0EtRE9DVU1FTlRBIFMuQS4xFjAUBgNVBAUTDVJVQzgwMDUwMTcyLTExFzAVBgNVBAoMDkRPQ1VNRU5UQSBTLkEuMQswCQYDVQQGEwJQWTAeFw0yNjAxMDkxODM2MDBaFw0yODAxMDkxOD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SY9IhDQztoewTjMrvaAixycx3neF+KLKa51iuom1MSpxS1Ob9/GxCRNazv92HRiG70QskcM+KRvRs9FnjhdvSmsNAOSQx5tjEvW6g+6UCeZHbGtZ6AuM4h+G+oODigx8gb+vZOnu41z7KvH8rWiYF3533SA1gaivAHC30gqIugBb0NM/lSTAtQSqe3cE5zjjDH1AH3DXh08U8C0LJanqaC/EAwDVkQjmM8GeMermZlDNpbtq3fgfF16syO9zpd/lCfnwVRMbs4rnWd1UPmG96liljnOj+JiNa4lCO266shZvYVFSm2yv5a03YXEa6tTNdvByLaSEkmNtQ/+2w5Hr0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PtSW8QJ6Pd7uUqVY+HmrLDXA+WjAOBgNVHQ8BAf8EBAMCBeAwDQYJKoZIhvcNAQELBQADggIBAFj+pHNYNEdiCkV4sO7Pj/UrNgBa2O4wee4Mrdl7Okp+tgCTQCAc7xfUDLpZrtiFCrblFUiykoxcCWyCl3soR/z/DDTe+nsfla5a+YEGNkOXCL9E7uvT8JDth8VqTeAuo1T9kN062Z96hIh3ChqRMlovCw8RKeturIlKOYs16xwU34GZXW0vCr90oEJBS2uGUk+rnPj8SjLsjKpJ/ZVT9q7lxjrHfzxPhPOtmJ5D+TJm3xi7PXtgLl1A8925hwHzBeHyhabySSrR+wm20SZ3VxWLH/vhrLIWnLWbHhUIc/e77pxD5Vj3mFcwdYEcWN7uXJuDYS4Gu2OHUIsItoje3wDxWNrU1VtHAr806BN05EfBNBX1UdMHKi8SQpOZ2lQ/evcm2DGIkAynPAtw/hVCCOSTBPakEsoc4PU2UGRfa8RWitg+P861o4Ql0JmJMBukhPcU55hwT3MGYSZQWf1mdNsJxImPBxDAowzPw1Y137eQ8AvZAOENpr7OulUIwXvlS144+ui8Vy6BFsnZvIEC77cJxPACSm8L5lFEjav5R0avROgMKlxNFxC7CitUxDgjeZTj5pSO0htjo5QGwMvCJjC3q4exbL4Q+VwTSqIV0ivmAkeWmSwVLi6uhL6cN5PitFuJIyPftSB4TcJAf43d/BOI216U+LAbcNpJ7mSE3S/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llllrx9amaJuodoKYCB4jUIPrPJl04Krw/UIZYrUyyE=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dyKyuLUPN+29kSu/I+YPtYlL54wEvX4w8CSu2zC7Nv4=</DigestValue>
      </Reference>
      <Reference URI="/xl/drawings/drawing2.xml?ContentType=application/vnd.openxmlformats-officedocument.drawing+xml">
        <DigestMethod Algorithm="http://www.w3.org/2001/04/xmlenc#sha256"/>
        <DigestValue>pZqEkYG+duuETCAz/9KzTgbHu8xT1H8cudU8q2J1Uwk=</DigestValue>
      </Reference>
      <Reference URI="/xl/drawings/drawing3.xml?ContentType=application/vnd.openxmlformats-officedocument.drawing+xml">
        <DigestMethod Algorithm="http://www.w3.org/2001/04/xmlenc#sha256"/>
        <DigestValue>5EbolRyL0ZrbVw6D0QkwkXVcnsKjakZZKG7Irc7pnbc=</DigestValue>
      </Reference>
      <Reference URI="/xl/drawings/drawing4.xml?ContentType=application/vnd.openxmlformats-officedocument.drawing+xml">
        <DigestMethod Algorithm="http://www.w3.org/2001/04/xmlenc#sha256"/>
        <DigestValue>npQMLEc6N1ihA5FOKozaYc0YNncYAJSY11i+iJma2Jc=</DigestValue>
      </Reference>
      <Reference URI="/xl/drawings/drawing5.xml?ContentType=application/vnd.openxmlformats-officedocument.drawing+xml">
        <DigestMethod Algorithm="http://www.w3.org/2001/04/xmlenc#sha256"/>
        <DigestValue>mg9zmMVCf5xmXJ+JHaU3eL0HfRfEwZZFgiZZsqNwp94=</DigestValue>
      </Reference>
      <Reference URI="/xl/drawings/drawing6.xml?ContentType=application/vnd.openxmlformats-officedocument.drawing+xml">
        <DigestMethod Algorithm="http://www.w3.org/2001/04/xmlenc#sha256"/>
        <DigestValue>dUmquV8ejOIUUTgUiewSp66DfI+tEC64gUYAqjqFE1E=</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H13u9AOZHkZEgew2iotpBaSDpk/2bPAP5xoQzuLDnnY=</DigestValue>
      </Reference>
      <Reference URI="/xl/printerSettings/printerSettings1.bin?ContentType=application/vnd.openxmlformats-officedocument.spreadsheetml.printerSettings">
        <DigestMethod Algorithm="http://www.w3.org/2001/04/xmlenc#sha256"/>
        <DigestValue>Lv/33Q42DG7Te8Tz1aqiZKLSDnJJd9woq1MbaUbNT5U=</DigestValue>
      </Reference>
      <Reference URI="/xl/printerSettings/printerSettings2.bin?ContentType=application/vnd.openxmlformats-officedocument.spreadsheetml.printerSettings">
        <DigestMethod Algorithm="http://www.w3.org/2001/04/xmlenc#sha256"/>
        <DigestValue>CC7cDGshdhCTX6NBbbjZMCifSefDrZPSCIwr0C4oUzg=</DigestValue>
      </Reference>
      <Reference URI="/xl/printerSettings/printerSettings3.bin?ContentType=application/vnd.openxmlformats-officedocument.spreadsheetml.printerSettings">
        <DigestMethod Algorithm="http://www.w3.org/2001/04/xmlenc#sha256"/>
        <DigestValue>U8zTMafnTPy4V8vMagKBYvWLLOaPYKMAh0UCoXrXHv0=</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5mcO/44w/R9eTxer14RFkOPtTdSIbhk2USUZ0qrU8xk=</DigestValue>
      </Reference>
      <Reference URI="/xl/printerSettings/printerSettings6.bin?ContentType=application/vnd.openxmlformats-officedocument.spreadsheetml.printerSettings">
        <DigestMethod Algorithm="http://www.w3.org/2001/04/xmlenc#sha256"/>
        <DigestValue>tbis9d1bylea99CqxHx0R/KjUB5zs7rwbShwWyUqOsA=</DigestValue>
      </Reference>
      <Reference URI="/xl/sharedStrings.xml?ContentType=application/vnd.openxmlformats-officedocument.spreadsheetml.sharedStrings+xml">
        <DigestMethod Algorithm="http://www.w3.org/2001/04/xmlenc#sha256"/>
        <DigestValue>hDYnS5dctIE/6zG3bH7WuvV2SwROCSO9XdTLhA7RT8U=</DigestValue>
      </Reference>
      <Reference URI="/xl/styles.xml?ContentType=application/vnd.openxmlformats-officedocument.spreadsheetml.styles+xml">
        <DigestMethod Algorithm="http://www.w3.org/2001/04/xmlenc#sha256"/>
        <DigestValue>Jzik2VJ7s9ZGvlXQV/tr6rDZshg6jRWtSFu4+ICESe0=</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Tr/JjQV3IsUap9/usN724UoNLMa1KOeLFKSiztcb8Co=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2xxA/yo4/2HtDl8LCB/IbF6bvlSzKKEvgN5C8YFcDY0=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RpLsUJpyh515Iu9SYR73YKhFFz0s9/hLYtITAMCHIEs=</DigestValue>
      </Reference>
      <Reference URI="/xl/worksheets/sheet2.xml?ContentType=application/vnd.openxmlformats-officedocument.spreadsheetml.worksheet+xml">
        <DigestMethod Algorithm="http://www.w3.org/2001/04/xmlenc#sha256"/>
        <DigestValue>RZrBv8MJPJIgzPCbJNovlVc2uuWcLPo1Oqi04LYplCk=</DigestValue>
      </Reference>
      <Reference URI="/xl/worksheets/sheet3.xml?ContentType=application/vnd.openxmlformats-officedocument.spreadsheetml.worksheet+xml">
        <DigestMethod Algorithm="http://www.w3.org/2001/04/xmlenc#sha256"/>
        <DigestValue>LrjmY9Py8/LtvZt5X+w6EIN2hLBKg0ty4olaX91gB2E=</DigestValue>
      </Reference>
      <Reference URI="/xl/worksheets/sheet4.xml?ContentType=application/vnd.openxmlformats-officedocument.spreadsheetml.worksheet+xml">
        <DigestMethod Algorithm="http://www.w3.org/2001/04/xmlenc#sha256"/>
        <DigestValue>UJZASBD+w+ioZYdHC+HTPiF6vy+jkH2W6nCwE17irJQ=</DigestValue>
      </Reference>
      <Reference URI="/xl/worksheets/sheet5.xml?ContentType=application/vnd.openxmlformats-officedocument.spreadsheetml.worksheet+xml">
        <DigestMethod Algorithm="http://www.w3.org/2001/04/xmlenc#sha256"/>
        <DigestValue>hobmrT7XBtTcHEW1qlm3VzJedW7Ulx2d2aRItKGMsDI=</DigestValue>
      </Reference>
      <Reference URI="/xl/worksheets/sheet6.xml?ContentType=application/vnd.openxmlformats-officedocument.spreadsheetml.worksheet+xml">
        <DigestMethod Algorithm="http://www.w3.org/2001/04/xmlenc#sha256"/>
        <DigestValue>voHmfC7dY2R5PJV6nF6Zf8V28C6HRd8j/P98MPAvEiE=</DigestValue>
      </Reference>
    </Manifest>
    <SignatureProperties>
      <SignatureProperty Id="idSignatureTime" Target="#idPackageSignature">
        <mdssi:SignatureTime xmlns:mdssi="http://schemas.openxmlformats.org/package/2006/digital-signature">
          <mdssi:Format>YYYY-MM-DDThh:mm:ssTZD</mdssi:Format>
          <mdssi:Value>2026-03-25T14:38:49Z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identificación con el Dictamen de fecha 20 de marzo de 2026</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2026-03-25T14:38:49Z</xd:SigningTime>
          <xd:SigningCertificate>
            <xd:Cert>
              <xd:CertDigest>
                <DigestMethod Algorithm="http://www.w3.org/2001/04/xmlenc#sha256"/>
                <DigestValue>X2g6VPaF1ESivC/1gXscQch8+czfOUlJmMkIr7KkEL8=</DigestValue>
              </xd:CertDigest>
              <xd:IssuerSerial>
                <X509IssuerName>C=PY, O=DOCUMENTA S.A., SERIALNUMBER=RUC80050172-1, CN=CA-DOCUMENTA S.A.</X509IssuerName>
                <X509SerialNumber>2141247663053573386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76f3b05-e590-4ea7-ae88-a331f8c100ec" xsi:nil="true"/>
    <lcf76f155ced4ddcb4097134ff3c332f xmlns="3198fcfc-8ee0-4004-9ffe-c1ea9c0ad95e">
      <Terms xmlns="http://schemas.microsoft.com/office/infopath/2007/PartnerControls"/>
    </lcf76f155ced4ddcb4097134ff3c332f>
    <Verificadopor_x003a_ xmlns="3198fcfc-8ee0-4004-9ffe-c1ea9c0ad95e">
      <UserInfo>
        <DisplayName/>
        <AccountId xsi:nil="true"/>
        <AccountType/>
      </UserInfo>
    </Verificadopor_x003a_>
    <Comentarios_x0028_equipodetrabajo_x0029_ xmlns="3198fcfc-8ee0-4004-9ffe-c1ea9c0ad95e" xsi:nil="true"/>
    <Hechopor_x003a_ xmlns="3198fcfc-8ee0-4004-9ffe-c1ea9c0ad95e">
      <UserInfo>
        <DisplayName/>
        <AccountId xsi:nil="true"/>
        <AccountType/>
      </UserInfo>
    </Hechopor_x003a_>
    <EstadodeAvance xmlns="3198fcfc-8ee0-4004-9ffe-c1ea9c0ad9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49EA4B3CBD2224CAA892BA176348AAB" ma:contentTypeVersion="20" ma:contentTypeDescription="Crear nuevo documento." ma:contentTypeScope="" ma:versionID="ddd83ea624b1c65177a1d38a8319d5ee">
  <xsd:schema xmlns:xsd="http://www.w3.org/2001/XMLSchema" xmlns:xs="http://www.w3.org/2001/XMLSchema" xmlns:p="http://schemas.microsoft.com/office/2006/metadata/properties" xmlns:ns2="3198fcfc-8ee0-4004-9ffe-c1ea9c0ad95e" xmlns:ns3="f76f3b05-e590-4ea7-ae88-a331f8c100ec" targetNamespace="http://schemas.microsoft.com/office/2006/metadata/properties" ma:root="true" ma:fieldsID="5e7f3b814e27de766182613e94a1f53a" ns2:_="" ns3:_="">
    <xsd:import namespace="3198fcfc-8ee0-4004-9ffe-c1ea9c0ad95e"/>
    <xsd:import namespace="f76f3b05-e590-4ea7-ae88-a331f8c100ec"/>
    <xsd:element name="properties">
      <xsd:complexType>
        <xsd:sequence>
          <xsd:element name="documentManagement">
            <xsd:complexType>
              <xsd:all>
                <xsd:element ref="ns2:EstadodeAvance" minOccurs="0"/>
                <xsd:element ref="ns2:Comentarios_x0028_equipodetrabajo_x0029_" minOccurs="0"/>
                <xsd:element ref="ns2:Hechopor_x003a_" minOccurs="0"/>
                <xsd:element ref="ns2:Verificadopor_x003a_"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8fcfc-8ee0-4004-9ffe-c1ea9c0ad95e" elementFormDefault="qualified">
    <xsd:import namespace="http://schemas.microsoft.com/office/2006/documentManagement/types"/>
    <xsd:import namespace="http://schemas.microsoft.com/office/infopath/2007/PartnerControls"/>
    <xsd:element name="EstadodeAvance" ma:index="3" nillable="true" ma:displayName="Estado de Avance" ma:format="Dropdown" ma:internalName="EstadodeAvance" ma:readOnly="false">
      <xsd:complexType>
        <xsd:complexContent>
          <xsd:extension base="dms:MultiChoiceFillIn">
            <xsd:sequence>
              <xsd:element name="Value" maxOccurs="unbounded" minOccurs="0" nillable="true">
                <xsd:simpleType>
                  <xsd:union memberTypes="dms:Text">
                    <xsd:simpleType>
                      <xsd:restriction base="dms:Choice">
                        <xsd:enumeration value="Verificado LD"/>
                        <xsd:enumeration value="Verificado LM"/>
                        <xsd:enumeration value="Corregido con observaciones"/>
                      </xsd:restriction>
                    </xsd:simpleType>
                  </xsd:union>
                </xsd:simpleType>
              </xsd:element>
            </xsd:sequence>
          </xsd:extension>
        </xsd:complexContent>
      </xsd:complexType>
    </xsd:element>
    <xsd:element name="Comentarios_x0028_equipodetrabajo_x0029_" ma:index="4" nillable="true" ma:displayName="Comentarios (equipo de trabajo)" ma:format="Dropdown" ma:internalName="Comentarios_x0028_equipodetrabajo_x0029_" ma:readOnly="false">
      <xsd:simpleType>
        <xsd:union memberTypes="dms:Text">
          <xsd:simpleType>
            <xsd:restriction base="dms:Choice">
              <xsd:enumeration value="Actualizado"/>
              <xsd:enumeration value="Con dudas"/>
              <xsd:enumeration value="Opción 3"/>
            </xsd:restriction>
          </xsd:simpleType>
        </xsd:union>
      </xsd:simpleType>
    </xsd:element>
    <xsd:element name="Hechopor_x003a_" ma:index="5" nillable="true" ma:displayName="Hecho por:" ma:format="Dropdown" ma:list="UserInfo" ma:SharePointGroup="0" ma:internalName="Hechopor_x003a_"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erificadopor_x003a_" ma:index="6" nillable="true" ma:displayName="Verificado por:" ma:format="Dropdown" ma:list="UserInfo" ma:SharePointGroup="0" ma:internalName="Verificadopor_x003a_"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e58a3bd-625b-4c49-b97f-634e1dd41e9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3" nillable="true" ma:displayName="Location" ma:hidden="true"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76f3b05-e590-4ea7-ae88-a331f8c100e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35ea9d8-226c-4577-895c-2c6db04c32e4}" ma:internalName="TaxCatchAll" ma:readOnly="false" ma:showField="CatchAllData" ma:web="f76f3b05-e590-4ea7-ae88-a331f8c100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8A90A8-3E60-4545-B585-E0333944842E}">
  <ds:schemaRefs>
    <ds:schemaRef ds:uri="http://schemas.microsoft.com/office/2006/metadata/properties"/>
    <ds:schemaRef ds:uri="http://schemas.microsoft.com/office/infopath/2007/PartnerControls"/>
    <ds:schemaRef ds:uri="f76f3b05-e590-4ea7-ae88-a331f8c100ec"/>
    <ds:schemaRef ds:uri="3198fcfc-8ee0-4004-9ffe-c1ea9c0ad95e"/>
    <ds:schemaRef ds:uri="aaa2c6e9-aa0a-40c8-b56c-b0f808993b80"/>
    <ds:schemaRef ds:uri="fd8ea7d1-5dbe-46b2-b34e-94f6705e67ce"/>
  </ds:schemaRefs>
</ds:datastoreItem>
</file>

<file path=customXml/itemProps2.xml><?xml version="1.0" encoding="utf-8"?>
<ds:datastoreItem xmlns:ds="http://schemas.openxmlformats.org/officeDocument/2006/customXml" ds:itemID="{FA72C5A8-AFB8-45C9-BF73-78C86331BC43}">
  <ds:schemaRefs>
    <ds:schemaRef ds:uri="http://schemas.microsoft.com/sharepoint/v3/contenttype/forms"/>
  </ds:schemaRefs>
</ds:datastoreItem>
</file>

<file path=customXml/itemProps3.xml><?xml version="1.0" encoding="utf-8"?>
<ds:datastoreItem xmlns:ds="http://schemas.openxmlformats.org/officeDocument/2006/customXml" ds:itemID="{42171C41-D04F-4CA5-BDC9-AD78547844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dc:creator>
  <cp:keywords/>
  <dc:description/>
  <cp:lastModifiedBy>Vanina Diarte</cp:lastModifiedBy>
  <cp:revision/>
  <dcterms:created xsi:type="dcterms:W3CDTF">2008-04-01T17:46:33Z</dcterms:created>
  <dcterms:modified xsi:type="dcterms:W3CDTF">2026-03-24T18:44:17Z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0x010100A49EA4B3CBD2224CAA892BA176348AAB</vt:lpwstr>
  </property>
  <property fmtid="{D5CDD505-2E9C-101B-9397-08002B2CF9AE}" pid="3" name="MediaServiceImageTags">
    <vt:lpwstr/>
  </property>
</Properties>
</file>