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Avalos\Downloads\"/>
    </mc:Choice>
  </mc:AlternateContent>
  <xr:revisionPtr revIDLastSave="0" documentId="8_{E129E219-DD76-466A-B7F4-82534E5FB8D2}" xr6:coauthVersionLast="47" xr6:coauthVersionMax="47" xr10:uidLastSave="{00000000-0000-0000-0000-000000000000}"/>
  <bookViews>
    <workbookView xWindow="-110" yWindow="-110" windowWidth="19420" windowHeight="10300" activeTab="4" xr2:uid="{00000000-000D-0000-FFFF-FFFF00000000}"/>
  </bookViews>
  <sheets>
    <sheet name="Balance General" sheetId="3" r:id="rId1"/>
    <sheet name="Estado de Resultados" sheetId="4" r:id="rId2"/>
    <sheet name="Variación PN" sheetId="15" r:id="rId3"/>
    <sheet name="Flujo de Efectivo" sheetId="5" r:id="rId4"/>
    <sheet name="Notas a los EEFF" sheetId="7" r:id="rId5"/>
  </sheets>
  <definedNames>
    <definedName name="_Hlk47006462" localSheetId="0">'Balance General'!#REF!</definedName>
    <definedName name="_xlnm.Print_Area" localSheetId="4">'Notas a los EEFF'!$B$1:$C$40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9" i="7" l="1"/>
  <c r="D37" i="5"/>
  <c r="D48" i="4"/>
  <c r="D47" i="4"/>
  <c r="C51" i="4" l="1"/>
  <c r="C323" i="7"/>
  <c r="C317" i="7"/>
  <c r="C200" i="7"/>
  <c r="F200" i="7" s="1"/>
  <c r="I540" i="7"/>
  <c r="K540" i="7" s="1"/>
  <c r="I539" i="7"/>
  <c r="J539" i="7" s="1"/>
  <c r="I542" i="7"/>
  <c r="K542" i="7" s="1"/>
  <c r="I541" i="7"/>
  <c r="K541" i="7" s="1"/>
  <c r="I535" i="7"/>
  <c r="C47" i="4"/>
  <c r="J540" i="7" l="1"/>
  <c r="K539" i="7"/>
  <c r="J541" i="7"/>
  <c r="J542" i="7"/>
  <c r="C48" i="4"/>
  <c r="C80" i="7"/>
  <c r="C335" i="7"/>
  <c r="C22" i="4" s="1"/>
  <c r="C332" i="7"/>
  <c r="C344" i="7"/>
  <c r="C23" i="4" s="1"/>
  <c r="D332" i="7"/>
  <c r="D323" i="7"/>
  <c r="C21" i="4"/>
  <c r="D317" i="7"/>
  <c r="C20" i="4"/>
  <c r="D301" i="7"/>
  <c r="F75" i="3"/>
  <c r="C30" i="5"/>
  <c r="H17" i="15"/>
  <c r="M17" i="15" s="1"/>
  <c r="C260" i="7"/>
  <c r="F10" i="3" s="1"/>
  <c r="C25" i="3"/>
  <c r="C41" i="3"/>
  <c r="G120" i="7"/>
  <c r="J544" i="7" l="1"/>
  <c r="C19" i="4"/>
  <c r="C348" i="7"/>
  <c r="G538" i="7"/>
  <c r="I538" i="7" s="1"/>
  <c r="K538" i="7" s="1"/>
  <c r="G537" i="7"/>
  <c r="I537" i="7" s="1"/>
  <c r="G536" i="7"/>
  <c r="I536" i="7" s="1"/>
  <c r="K535" i="7"/>
  <c r="C22" i="5"/>
  <c r="C12" i="5"/>
  <c r="D302" i="7"/>
  <c r="I544" i="7" l="1"/>
  <c r="K537" i="7"/>
  <c r="K536" i="7"/>
  <c r="D190" i="7"/>
  <c r="D181" i="7"/>
  <c r="G181" i="7" s="1"/>
  <c r="M181" i="7" s="1"/>
  <c r="K544" i="7" l="1"/>
  <c r="L538" i="7"/>
  <c r="L541" i="7"/>
  <c r="L539" i="7"/>
  <c r="L540" i="7"/>
  <c r="L542" i="7"/>
  <c r="L535" i="7"/>
  <c r="D14" i="15"/>
  <c r="M14" i="15" s="1"/>
  <c r="C78" i="7"/>
  <c r="F300" i="7"/>
  <c r="F298" i="7"/>
  <c r="C415" i="7"/>
  <c r="D415" i="7"/>
  <c r="C420" i="7"/>
  <c r="D420" i="7"/>
  <c r="C432" i="7"/>
  <c r="D432" i="7"/>
  <c r="C438" i="7"/>
  <c r="D438" i="7"/>
  <c r="D297" i="7"/>
  <c r="D304" i="7" s="1"/>
  <c r="E303" i="7"/>
  <c r="F303" i="7" s="1"/>
  <c r="D348" i="7"/>
  <c r="C361" i="7"/>
  <c r="D361" i="7"/>
  <c r="D26" i="4" s="1"/>
  <c r="C379" i="7"/>
  <c r="D379" i="7"/>
  <c r="C401" i="7"/>
  <c r="D401" i="7"/>
  <c r="C279" i="7"/>
  <c r="F33" i="3" s="1"/>
  <c r="D279" i="7"/>
  <c r="F198" i="7"/>
  <c r="F199" i="7" s="1"/>
  <c r="D199" i="7"/>
  <c r="E199" i="7"/>
  <c r="C216" i="7"/>
  <c r="D216" i="7"/>
  <c r="C225" i="7"/>
  <c r="D225" i="7"/>
  <c r="C230" i="7"/>
  <c r="D230" i="7"/>
  <c r="C235" i="7"/>
  <c r="C240" i="7"/>
  <c r="D240" i="7"/>
  <c r="D254" i="7"/>
  <c r="D260" i="7"/>
  <c r="C98" i="7"/>
  <c r="D98" i="7"/>
  <c r="F109" i="7"/>
  <c r="C160" i="7"/>
  <c r="D160" i="7"/>
  <c r="C167" i="7"/>
  <c r="D167" i="7"/>
  <c r="G174" i="7"/>
  <c r="L174" i="7"/>
  <c r="G175" i="7"/>
  <c r="L175" i="7"/>
  <c r="G176" i="7"/>
  <c r="L176" i="7"/>
  <c r="G177" i="7"/>
  <c r="L177" i="7"/>
  <c r="G178" i="7"/>
  <c r="L178" i="7"/>
  <c r="C180" i="7"/>
  <c r="H180" i="7"/>
  <c r="I180" i="7"/>
  <c r="K180" i="7"/>
  <c r="C190" i="7"/>
  <c r="E62" i="7"/>
  <c r="F62" i="7" s="1"/>
  <c r="H62" i="7"/>
  <c r="I62" i="7" s="1"/>
  <c r="E63" i="7"/>
  <c r="F63" i="7" s="1"/>
  <c r="E64" i="7"/>
  <c r="F64" i="7" s="1"/>
  <c r="E65" i="7"/>
  <c r="F65" i="7" s="1"/>
  <c r="H65" i="7"/>
  <c r="I65" i="7" s="1"/>
  <c r="E66" i="7"/>
  <c r="F66" i="7" s="1"/>
  <c r="H66" i="7"/>
  <c r="I66" i="7" s="1"/>
  <c r="E67" i="7"/>
  <c r="F67" i="7" s="1"/>
  <c r="H67" i="7"/>
  <c r="I67" i="7" s="1"/>
  <c r="E68" i="7"/>
  <c r="F68" i="7" s="1"/>
  <c r="H68" i="7"/>
  <c r="I68" i="7" s="1"/>
  <c r="E69" i="7"/>
  <c r="F69" i="7" s="1"/>
  <c r="H69" i="7"/>
  <c r="I69" i="7" s="1"/>
  <c r="E71" i="7"/>
  <c r="F71" i="7" s="1"/>
  <c r="H71" i="7"/>
  <c r="I71" i="7" s="1"/>
  <c r="C77" i="7"/>
  <c r="C79" i="7"/>
  <c r="C254" i="7" s="1"/>
  <c r="L537" i="7" l="1"/>
  <c r="L536" i="7"/>
  <c r="F299" i="7"/>
  <c r="F297" i="7"/>
  <c r="F302" i="7"/>
  <c r="E304" i="7"/>
  <c r="C304" i="7"/>
  <c r="F301" i="7"/>
  <c r="G180" i="7"/>
  <c r="M175" i="7"/>
  <c r="M178" i="7"/>
  <c r="M176" i="7"/>
  <c r="L180" i="7"/>
  <c r="M174" i="7"/>
  <c r="M177" i="7"/>
  <c r="L544" i="7" l="1"/>
  <c r="F304" i="7"/>
  <c r="M180" i="7"/>
  <c r="C25" i="5"/>
  <c r="C15" i="3"/>
  <c r="C84" i="3"/>
  <c r="D82" i="3"/>
  <c r="F17" i="3" l="1"/>
  <c r="C38" i="3"/>
  <c r="D31" i="5" l="1"/>
  <c r="G83" i="3"/>
  <c r="D68" i="3"/>
  <c r="D56" i="3"/>
  <c r="D23" i="3"/>
  <c r="D10" i="3"/>
  <c r="H11" i="15" l="1"/>
  <c r="C38" i="5" l="1"/>
  <c r="D67" i="3"/>
  <c r="D66" i="3"/>
  <c r="G84" i="3" l="1"/>
  <c r="G82" i="3" l="1"/>
  <c r="F84" i="3" l="1"/>
  <c r="F83" i="3"/>
  <c r="C82" i="3"/>
  <c r="C43" i="4"/>
  <c r="F82" i="3" l="1"/>
  <c r="C67" i="3"/>
  <c r="C66" i="3"/>
  <c r="C23" i="3" l="1"/>
  <c r="D11" i="3" l="1"/>
  <c r="C11" i="3"/>
  <c r="K12" i="15" l="1"/>
  <c r="D11" i="15"/>
  <c r="L12" i="15" l="1"/>
  <c r="M12" i="15" s="1"/>
  <c r="K19" i="15"/>
  <c r="C24" i="5"/>
  <c r="G11" i="3" l="1"/>
  <c r="C10" i="3" l="1"/>
  <c r="G33" i="3" l="1"/>
  <c r="G31" i="3" s="1"/>
  <c r="F11" i="3"/>
  <c r="G75" i="3"/>
  <c r="F13" i="15"/>
  <c r="M13" i="15" s="1"/>
  <c r="F11" i="15"/>
  <c r="D19" i="15"/>
  <c r="D61" i="3"/>
  <c r="I16" i="15"/>
  <c r="K11" i="15"/>
  <c r="L18" i="15"/>
  <c r="M18" i="15" s="1"/>
  <c r="G15" i="15"/>
  <c r="M15" i="15" s="1"/>
  <c r="L11" i="15"/>
  <c r="J11" i="15"/>
  <c r="J19" i="15" s="1"/>
  <c r="G11" i="15"/>
  <c r="D32" i="3"/>
  <c r="D31" i="3" s="1"/>
  <c r="C19" i="15"/>
  <c r="E20" i="15"/>
  <c r="E19" i="15"/>
  <c r="C20" i="15"/>
  <c r="D20" i="15"/>
  <c r="F22" i="3"/>
  <c r="C39" i="4"/>
  <c r="C33" i="4" s="1"/>
  <c r="C26" i="4"/>
  <c r="C42" i="4"/>
  <c r="C18" i="3"/>
  <c r="C32" i="3"/>
  <c r="C31" i="3" s="1"/>
  <c r="D50" i="4"/>
  <c r="C50" i="4"/>
  <c r="C36" i="5" s="1"/>
  <c r="C46" i="4"/>
  <c r="D46" i="4"/>
  <c r="D42" i="4"/>
  <c r="G10" i="3"/>
  <c r="G9" i="3" s="1"/>
  <c r="D22" i="5"/>
  <c r="D14" i="5"/>
  <c r="G50" i="3"/>
  <c r="G46" i="3"/>
  <c r="G22" i="3"/>
  <c r="G16" i="3"/>
  <c r="F50" i="3"/>
  <c r="F46" i="3"/>
  <c r="F16" i="3"/>
  <c r="D72" i="3"/>
  <c r="D38" i="3"/>
  <c r="D13" i="3"/>
  <c r="D9" i="3"/>
  <c r="C40" i="5" s="1"/>
  <c r="C72" i="3"/>
  <c r="C44" i="3"/>
  <c r="C13" i="3"/>
  <c r="C9" i="3"/>
  <c r="H19" i="15"/>
  <c r="D18" i="3"/>
  <c r="I19" i="15" l="1"/>
  <c r="M16" i="15"/>
  <c r="M11" i="15"/>
  <c r="M20" i="15" s="1"/>
  <c r="C13" i="5"/>
  <c r="C8" i="4"/>
  <c r="C68" i="3"/>
  <c r="C61" i="3" s="1"/>
  <c r="D39" i="5"/>
  <c r="D41" i="5" s="1"/>
  <c r="D25" i="3"/>
  <c r="D22" i="3" s="1"/>
  <c r="D35" i="3" s="1"/>
  <c r="L19" i="15"/>
  <c r="G54" i="3"/>
  <c r="D39" i="4"/>
  <c r="D33" i="4" s="1"/>
  <c r="C29" i="4"/>
  <c r="C27" i="4"/>
  <c r="D27" i="4"/>
  <c r="D24" i="4" s="1"/>
  <c r="D29" i="4"/>
  <c r="D23" i="4"/>
  <c r="D8" i="4" s="1"/>
  <c r="L20" i="15"/>
  <c r="F31" i="3"/>
  <c r="C37" i="5"/>
  <c r="K20" i="15"/>
  <c r="F9" i="3"/>
  <c r="C22" i="3"/>
  <c r="G35" i="3"/>
  <c r="D75" i="3"/>
  <c r="F54" i="3"/>
  <c r="N12" i="15"/>
  <c r="F19" i="15"/>
  <c r="J20" i="15"/>
  <c r="G19" i="15"/>
  <c r="F20" i="15"/>
  <c r="G20" i="15"/>
  <c r="N11" i="15"/>
  <c r="C11" i="5" l="1"/>
  <c r="C14" i="5" s="1"/>
  <c r="C24" i="4"/>
  <c r="C28" i="4" s="1"/>
  <c r="C40" i="4" s="1"/>
  <c r="C52" i="4" s="1"/>
  <c r="C55" i="4" s="1"/>
  <c r="C35" i="3"/>
  <c r="G57" i="3"/>
  <c r="G76" i="3" s="1"/>
  <c r="D28" i="4"/>
  <c r="D40" i="4" s="1"/>
  <c r="D52" i="4" s="1"/>
  <c r="D55" i="4" s="1"/>
  <c r="M19" i="15"/>
  <c r="C56" i="3"/>
  <c r="F35" i="3"/>
  <c r="N20" i="15"/>
  <c r="D76" i="3"/>
  <c r="F57" i="3" l="1"/>
  <c r="C27" i="5"/>
  <c r="C31" i="5" s="1"/>
  <c r="C75" i="3"/>
  <c r="C76" i="3" s="1"/>
  <c r="F76" i="3" l="1"/>
  <c r="C39" i="5"/>
  <c r="C41" i="5" s="1"/>
</calcChain>
</file>

<file path=xl/sharedStrings.xml><?xml version="1.0" encoding="utf-8"?>
<sst xmlns="http://schemas.openxmlformats.org/spreadsheetml/2006/main" count="886" uniqueCount="665">
  <si>
    <t>Cantidad</t>
  </si>
  <si>
    <t>Activo</t>
  </si>
  <si>
    <t>PERIODO    ACTUAL</t>
  </si>
  <si>
    <t>PASIVO</t>
  </si>
  <si>
    <t>Activo Corriente</t>
  </si>
  <si>
    <t xml:space="preserve">Caja                                                                                              </t>
  </si>
  <si>
    <t>Bancos</t>
  </si>
  <si>
    <t>Otros activos a rendir</t>
  </si>
  <si>
    <t>Títulos de Renta Variable</t>
  </si>
  <si>
    <t>Títulos de Renta Fija</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</si>
  <si>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</si>
  <si>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</si>
  <si>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</si>
  <si>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</si>
  <si>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</si>
  <si>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</si>
  <si>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</si>
  <si>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</si>
  <si>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</si>
  <si>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</si>
  <si>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</si>
  <si>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</si>
  <si>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</si>
  <si>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</si>
  <si>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</si>
  <si>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</si>
  <si>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</si>
  <si>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</si>
  <si>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</si>
  <si>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</si>
  <si>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</si>
  <si>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</si>
  <si>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</si>
  <si>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</si>
  <si>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</si>
  <si>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</si>
  <si>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</si>
  <si>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</si>
  <si>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</si>
  <si>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</si>
  <si>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</si>
  <si>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</si>
  <si>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</si>
  <si>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</si>
  <si>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</si>
  <si>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</si>
  <si>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</si>
  <si>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</si>
  <si>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</si>
  <si>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</si>
  <si>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</si>
  <si>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</si>
  <si>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</si>
  <si>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</si>
  <si>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</si>
  <si>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</si>
  <si>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</si>
  <si>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</si>
  <si>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</si>
  <si>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</si>
  <si>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</si>
  <si>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</si>
  <si>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</si>
  <si>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</si>
  <si>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</si>
  <si>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</si>
  <si>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</si>
  <si>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</si>
  <si>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</si>
  <si>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</si>
  <si>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</si>
  <si>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</si>
  <si>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</si>
  <si>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</si>
  <si>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</si>
  <si>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</si>
  <si>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</si>
  <si>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</si>
  <si>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</si>
  <si>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</si>
  <si>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</si>
  <si>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</si>
  <si>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</si>
  <si>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</si>
  <si>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</si>
  <si>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</si>
  <si>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</si>
  <si>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</si>
  <si>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</si>
  <si>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</si>
  <si>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</si>
  <si>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</si>
  <si>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</si>
  <si>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</si>
  <si>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</si>
  <si>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</si>
  <si>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</si>
  <si>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</si>
  <si>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</si>
  <si>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</si>
  <si>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</si>
  <si>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</si>
  <si>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</si>
  <si>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</si>
  <si>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</si>
  <si>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</si>
  <si>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</si>
  <si>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</si>
  <si>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</si>
  <si>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</si>
  <si>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</si>
  <si>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</si>
  <si>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</si>
  <si>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</si>
  <si>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</si>
  <si>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</si>
  <si>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</si>
  <si>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</si>
  <si>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</si>
  <si>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</si>
  <si>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</si>
  <si>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</si>
  <si>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</si>
  <si>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</si>
  <si>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</si>
  <si>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</si>
  <si>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</si>
  <si>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</si>
  <si>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</si>
  <si>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</si>
  <si>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</si>
  <si>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</si>
  <si>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</si>
  <si>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</si>
  <si>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</si>
  <si>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</si>
  <si>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</si>
  <si>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</si>
  <si>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</si>
  <si>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</si>
  <si>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</si>
  <si>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</si>
  <si>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</si>
  <si>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</si>
  <si>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</si>
  <si>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</si>
  <si>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</si>
  <si>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</si>
  <si>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</si>
  <si>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</si>
  <si>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</si>
  <si>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</si>
  <si>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</si>
  <si>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</si>
  <si>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</si>
  <si>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</si>
  <si>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</si>
  <si>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</si>
  <si>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</si>
  <si>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</si>
  <si>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</si>
  <si>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2.2. Participación en otras empresas.</t>
  </si>
  <si>
    <t>3)</t>
  </si>
  <si>
    <t>El criterio adoptado para las depreciaciones es el método lineal de acuerdo a los años de vida útil del bien.</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</si>
  <si>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</si>
  <si>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</si>
  <si>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</si>
  <si>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</si>
  <si>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</si>
  <si>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</si>
  <si>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</si>
  <si>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</si>
  <si>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</si>
  <si>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</si>
  <si>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</si>
  <si>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</si>
  <si>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</si>
  <si>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</si>
  <si>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</si>
  <si>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</si>
  <si>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</si>
  <si>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</si>
  <si>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</si>
  <si>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</si>
  <si>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</si>
  <si>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</si>
  <si>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</si>
  <si>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</si>
  <si>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</si>
  <si>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</si>
  <si>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</si>
  <si>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</si>
  <si>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</si>
  <si>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</si>
  <si>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</si>
  <si>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</si>
  <si>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</si>
  <si>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</si>
  <si>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</si>
  <si>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</si>
  <si>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</si>
  <si>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</si>
  <si>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</si>
  <si>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</si>
  <si>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</si>
  <si>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</si>
  <si>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</si>
  <si>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</si>
  <si>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</si>
  <si>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</si>
  <si>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</si>
  <si>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</si>
  <si>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</si>
  <si>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</si>
  <si>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</si>
  <si>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</si>
  <si>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</si>
  <si>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</si>
  <si>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</si>
  <si>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</si>
  <si>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</si>
  <si>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</si>
  <si>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</si>
  <si>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</si>
  <si>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</si>
  <si>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</si>
  <si>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</si>
  <si>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</si>
  <si>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</si>
  <si>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</si>
  <si>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</si>
  <si>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</si>
  <si>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</si>
  <si>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</si>
  <si>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</si>
  <si>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</si>
  <si>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</si>
  <si>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</si>
  <si>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</si>
  <si>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</si>
  <si>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</si>
  <si>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</si>
  <si>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</si>
  <si>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</si>
  <si>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</si>
  <si>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</si>
  <si>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</si>
  <si>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</si>
  <si>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</si>
  <si>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</si>
  <si>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</si>
  <si>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</si>
  <si>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</si>
  <si>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</si>
  <si>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</si>
  <si>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</si>
  <si>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</si>
  <si>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</si>
  <si>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</si>
  <si>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</si>
  <si>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</si>
  <si>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</si>
  <si>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</si>
  <si>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</si>
  <si>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</si>
  <si>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</si>
  <si>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</si>
  <si>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</si>
  <si>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</si>
  <si>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</si>
  <si>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</si>
  <si>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</si>
  <si>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</si>
  <si>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</si>
  <si>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</si>
  <si>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</si>
  <si>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</si>
  <si>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</si>
  <si>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</si>
  <si>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</si>
  <si>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</si>
  <si>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</si>
  <si>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</si>
  <si>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</si>
  <si>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</si>
  <si>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</si>
  <si>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</si>
  <si>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 xml:space="preserve"> Igual Período de año  </t>
  </si>
  <si>
    <t>Otros Gastos de Comercialización</t>
  </si>
  <si>
    <t xml:space="preserve">Otros Gastos de Administración </t>
  </si>
  <si>
    <t>Aporte patronal</t>
  </si>
  <si>
    <t>Aguinaldos pagados</t>
  </si>
  <si>
    <t>Honorarios profesionales</t>
  </si>
  <si>
    <t>Alquileres</t>
  </si>
  <si>
    <t>Comisiones y gastos bancarios operacionales</t>
  </si>
  <si>
    <t>Multas y recargos</t>
  </si>
  <si>
    <t>Gastos de consumición y limpieza</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</si>
  <si>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</si>
  <si>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</si>
  <si>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</si>
  <si>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</si>
  <si>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</si>
  <si>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</si>
  <si>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</si>
  <si>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</si>
  <si>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</si>
  <si>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</si>
  <si>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</si>
  <si>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</si>
  <si>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</si>
  <si>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</si>
  <si>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</si>
  <si>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</si>
  <si>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</si>
  <si>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</si>
  <si>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</si>
  <si>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</si>
  <si>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</si>
  <si>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</si>
  <si>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</si>
  <si>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</si>
  <si>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</si>
  <si>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</si>
  <si>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</si>
  <si>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</si>
  <si>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</si>
  <si>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</si>
  <si>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</si>
  <si>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</si>
  <si>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</si>
  <si>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</si>
  <si>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</si>
  <si>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</si>
  <si>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</si>
  <si>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</si>
  <si>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</si>
  <si>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</si>
  <si>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</si>
  <si>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</si>
  <si>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t>La firma cuenta  con la libre disposicion  de su patrimonio.</t>
  </si>
  <si>
    <t>No existen hechos posteriores al cierre del ejercicio que impliquen alteraciones significativas a la estructura patrimonial y resultado del ejercicio.</t>
  </si>
  <si>
    <t>PERIODO    ANTERIOR</t>
  </si>
  <si>
    <t>Anticipo Impuesto a la Renta</t>
  </si>
  <si>
    <t>Retenciones Impuesto a la Renta</t>
  </si>
  <si>
    <t>Retenciones de IVA</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</si>
  <si>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</si>
  <si>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</si>
  <si>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</si>
  <si>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</si>
  <si>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</si>
  <si>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</si>
  <si>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</si>
  <si>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</si>
  <si>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PASIVO No Corriente</t>
  </si>
  <si>
    <t>Gastos de Constitucion CBSA</t>
  </si>
  <si>
    <t>USD</t>
  </si>
  <si>
    <t>BOLSA DE VALORES Y PRODUCTOS DE ASUNCION S.A.</t>
  </si>
  <si>
    <t>ACCION</t>
  </si>
  <si>
    <t>Gastos de Constitucion</t>
  </si>
  <si>
    <t xml:space="preserve">  CONCEPTO</t>
  </si>
  <si>
    <t xml:space="preserve"> CONCEPTO</t>
  </si>
  <si>
    <t>Anticipo a Proveedores</t>
  </si>
  <si>
    <t xml:space="preserve">Reservas  </t>
  </si>
  <si>
    <t>(-) Capital a integrar</t>
  </si>
  <si>
    <t>PASIVOS CORRIENTES</t>
  </si>
  <si>
    <t>Seguros a Devengar</t>
  </si>
  <si>
    <t>Prestamos</t>
  </si>
  <si>
    <t>Intereses Financieros</t>
  </si>
  <si>
    <t>Intereses Bursatiles Titulos/Bonos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</si>
  <si>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</si>
  <si>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</si>
  <si>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</si>
  <si>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</si>
  <si>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</si>
  <si>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</si>
  <si>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t xml:space="preserve">No posee </t>
  </si>
  <si>
    <r>
      <t>Consideración de los Estados Contables</t>
    </r>
    <r>
      <rPr>
        <b/>
        <sz val="10"/>
        <color indexed="8"/>
        <rFont val="Arial Nova"/>
        <family val="2"/>
      </rPr>
      <t xml:space="preserve">. </t>
    </r>
  </si>
  <si>
    <r>
      <t>Información básica de la empresa</t>
    </r>
    <r>
      <rPr>
        <b/>
        <sz val="10"/>
        <color indexed="8"/>
        <rFont val="Arial Nova"/>
        <family val="2"/>
      </rPr>
      <t>.</t>
    </r>
  </si>
  <si>
    <r>
      <t>Principales políticas y prácticas contables aplicadas</t>
    </r>
    <r>
      <rPr>
        <b/>
        <sz val="10"/>
        <color indexed="8"/>
        <rFont val="Arial Nova"/>
        <family val="2"/>
      </rPr>
      <t>.</t>
    </r>
  </si>
  <si>
    <r>
      <t>Cambio de Políticas y Procedimientos de Contabilidad</t>
    </r>
    <r>
      <rPr>
        <b/>
        <sz val="10"/>
        <color indexed="8"/>
        <rFont val="Arial Nova"/>
        <family val="2"/>
      </rPr>
      <t>.</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</si>
  <si>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</si>
  <si>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</si>
  <si>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</si>
  <si>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</si>
  <si>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</si>
  <si>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</si>
  <si>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</si>
  <si>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</si>
  <si>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</si>
  <si>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</si>
  <si>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</si>
  <si>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</si>
  <si>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</si>
  <si>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</si>
  <si>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</si>
  <si>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</si>
  <si>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</si>
  <si>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</si>
  <si>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</si>
  <si>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Criterios específicos de valuación.</t>
  </si>
  <si>
    <t>Efectivo neto de actividades de operación</t>
  </si>
  <si>
    <t>ESTADO DE VARIACION DEL PATRIMONIO NETO</t>
  </si>
  <si>
    <t>Aguinaldos a pagar</t>
  </si>
  <si>
    <t>Deudores Por Intermediacion</t>
  </si>
  <si>
    <t>Deudores Vinculados Por Facturas</t>
  </si>
  <si>
    <t xml:space="preserve"> (-) Amortización Acumulada</t>
  </si>
  <si>
    <t>Otros Pagos Adelantados por Operación</t>
  </si>
  <si>
    <t>Recupero BVA</t>
  </si>
  <si>
    <t>No Posee sanciones con la Superintendencia de Valores u otras entidades fiscalizadoras.</t>
  </si>
  <si>
    <t>Ingreso Fondos Mutuos</t>
  </si>
  <si>
    <t>Recudaciones a Depositar</t>
  </si>
  <si>
    <t>Anticipo a Proveedores Vinculados</t>
  </si>
  <si>
    <t>Software Informatico</t>
  </si>
  <si>
    <r>
      <t xml:space="preserve">3.3. </t>
    </r>
    <r>
      <rPr>
        <sz val="10"/>
        <color indexed="8"/>
        <rFont val="Arial Nova"/>
        <family val="2"/>
      </rPr>
      <t>Política de constitución de previsiones: Hasta el momento no se han establecido criterios para el tratamiento de las cuentas incobrables.</t>
    </r>
  </si>
  <si>
    <r>
      <t xml:space="preserve">3.4. </t>
    </r>
    <r>
      <rPr>
        <sz val="10"/>
        <color indexed="8"/>
        <rFont val="Arial Nova"/>
        <family val="2"/>
      </rPr>
      <t>Política de reconocimiento de ingresos: Se ha utilizado para este efecto el criterio de devengado, lo mismo para los egresos.</t>
    </r>
  </si>
  <si>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</si>
  <si>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</si>
  <si>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Aranceles – SIV y SEPRELAD</t>
  </si>
  <si>
    <r>
      <t>Impuestos</t>
    </r>
    <r>
      <rPr>
        <b/>
        <sz val="9"/>
        <color indexed="8"/>
        <rFont val="Calibri"/>
        <family val="2"/>
      </rPr>
      <t xml:space="preserve"> </t>
    </r>
  </si>
  <si>
    <t>Facultativa</t>
  </si>
  <si>
    <t>Por cambio de política, de acuerdo a el precedimiento aplicado los valores en Moneda Extranjera están cerradas a la última cotización referencial del Banco Central del Paraguay</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</si>
  <si>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</si>
  <si>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TOTALES PERIODO ANTERIOR G.</t>
  </si>
  <si>
    <t>IVA Crédito Fiscal - 10%</t>
  </si>
  <si>
    <t>Inventario (Nota 5 i )</t>
  </si>
  <si>
    <t>Total</t>
  </si>
  <si>
    <t>Cotizacion Referencial</t>
  </si>
  <si>
    <t>Importe</t>
  </si>
  <si>
    <t>Importe en Moneda</t>
  </si>
  <si>
    <t xml:space="preserve">Sueldos y jornales </t>
  </si>
  <si>
    <t>Pérdida por amortización de diferencial de precio positivo Bonos</t>
  </si>
  <si>
    <t xml:space="preserve">Solar  Casa de Bolsa S.A. Se rige por las disposiciones legales contenidas en la Ley Nº 5810 de Mercados de Capitales y todas las demás disposiciones legales y reglamentarias del país. </t>
  </si>
  <si>
    <t>SOLAR CASA DE BOLSA SOCIEDAD ANONIMA fue constituida por Escritura Pública Nº185 de fecha 21 de setiembre del 2023, pasada ante el Escribano Público Rodolfo Ricciardi Jara, Escribano Público Titular, con Registro Notarial N°5, en donde constan su denominación, objeto, capital social, sistemas de administración y demás modalidades, inscribiéndose en la Dirección General de Personas y Estructuras Jurídicas y Beneficiarios Finales, como Nro. de entrada DGRP: 13406398, Sección Personas Jurídicas y Asociaciones, serie Comercial, inscripto bajo el N°1, folio N°1 de fecha 23/11/2023, Registro Público de Comercio, serie Comercial, inscripto bajo el N°1, folio N°1 de fecha 23/11/2023 y sin fecha reingreso y en la Dirección General de los Registros Públicos, Sec. Personas Jurídicas y Comercio, como Matrícula del Comerciante Nº 6738, Serie Comercial, folio N° 6738 y siguientes, en fecha 28/11/2023.</t>
  </si>
  <si>
    <t>Inversiones Temporarias  Nota 5.e</t>
  </si>
  <si>
    <t>e) Inversiones Temporarias</t>
  </si>
  <si>
    <r>
      <rPr>
        <b/>
        <sz val="9"/>
        <color theme="1"/>
        <rFont val="Calibri"/>
        <family val="2"/>
        <scheme val="minor"/>
      </rPr>
      <t>Compañía de Seguro</t>
    </r>
    <r>
      <rPr>
        <sz val="9"/>
        <color theme="1"/>
        <rFont val="Calibri"/>
        <family val="2"/>
        <scheme val="minor"/>
      </rPr>
      <t>:  LA MERIDIONAL PARAGUAYA S.A. DE SEGUROS</t>
    </r>
  </si>
  <si>
    <t>Participaciones en Fondos Mutuos</t>
  </si>
  <si>
    <t>LA MERIDIONAL PARAGUAYA SA DE SEGUROS</t>
  </si>
  <si>
    <t>Intereses Bancarios en Caja de Ahorrp</t>
  </si>
  <si>
    <t>Intereses  Devengados</t>
  </si>
  <si>
    <t xml:space="preserve"> Banco Solar  0195703 - ADM USD</t>
  </si>
  <si>
    <t>Banco Solar 201115219 Cuenta Corrientes USD</t>
  </si>
  <si>
    <t>Banco Solar 0193697 Ahorros a la Vista</t>
  </si>
  <si>
    <t>Banco Solar 201115196 - CTA PROPIA PYG</t>
  </si>
  <si>
    <t>Banco Solar  0195703 - ADM USD</t>
  </si>
  <si>
    <t xml:space="preserve">Dora Busto </t>
  </si>
  <si>
    <t>GIROLABS  SOCIEDAD ANONIMA</t>
  </si>
  <si>
    <t>ITAE SA</t>
  </si>
  <si>
    <t>RICCIARDI JARA, RODOLFO EVELIO</t>
  </si>
  <si>
    <t xml:space="preserve">Diferencia de cambio </t>
  </si>
  <si>
    <t>ESTADO DE FLUJO DE EFECTIVO</t>
  </si>
  <si>
    <t>Cuentas Activas Ingresos</t>
  </si>
  <si>
    <t>Cuentas Activas Egresos</t>
  </si>
  <si>
    <t>Aportes irrevocables para integración de capital</t>
  </si>
  <si>
    <t xml:space="preserve"> Banco Solar 201115219 Cuenta Corrientes USD</t>
  </si>
  <si>
    <t>Cuentas Pasivas Ingresos</t>
  </si>
  <si>
    <t xml:space="preserve">          [TEL] TELECEL SAE</t>
  </si>
  <si>
    <t xml:space="preserve">               PYTEL05F9246</t>
  </si>
  <si>
    <t>Aranceles Anticipados BVA</t>
  </si>
  <si>
    <t>GV3 SA</t>
  </si>
  <si>
    <t>Venta - CDA (Partes Vinculadas)</t>
  </si>
  <si>
    <t>Costo por venta de CDA</t>
  </si>
  <si>
    <t>Costo por venta de Bonos Corporativos</t>
  </si>
  <si>
    <t>Costo por venta de CDA (Partes Vinculadas)</t>
  </si>
  <si>
    <t>Otros gastos de comercialización</t>
  </si>
  <si>
    <t>Primas cob. -  Bonos Subordinados  (Repo)</t>
  </si>
  <si>
    <t>Primas cob. -  Bonos Financieros (Repo)</t>
  </si>
  <si>
    <t>Impuestos pagados</t>
  </si>
  <si>
    <t>1.            IDENTIFICACIÓN</t>
  </si>
  <si>
    <t>Razón Social:</t>
  </si>
  <si>
    <t>SOLAR CASA DE BOLSA S.A.</t>
  </si>
  <si>
    <t>RUC N°</t>
  </si>
  <si>
    <t>Registro CNV:</t>
  </si>
  <si>
    <t>Código Bolsa:</t>
  </si>
  <si>
    <t>Dirección Oficina Principal:</t>
  </si>
  <si>
    <t>Av. Perú N°592 C/ Juan De Salazar</t>
  </si>
  <si>
    <t>Teléfono:</t>
  </si>
  <si>
    <t>(021) 2188000</t>
  </si>
  <si>
    <t>E-mail:</t>
  </si>
  <si>
    <t>info@solarcb.com.py</t>
  </si>
  <si>
    <t>Sitio Página Web:</t>
  </si>
  <si>
    <t>Domicilio Legal:</t>
  </si>
  <si>
    <t xml:space="preserve">2.            ANTECEDENTES DE CONSTITUCIÓN </t>
  </si>
  <si>
    <t>ESCRITURA PÚBLICA Nº 185                             FECHA: 21/09/2023</t>
  </si>
  <si>
    <t>INSCRIPCIÓN EN EL REGISTRO PUBLICO Nº: 6738 FECHA: 28/11/2023</t>
  </si>
  <si>
    <t xml:space="preserve">3.            ADMINISTRACION </t>
  </si>
  <si>
    <t>CARGO</t>
  </si>
  <si>
    <t>NOMBRE Y APELLIDO</t>
  </si>
  <si>
    <t>Representantes Legales</t>
  </si>
  <si>
    <t>Presidente</t>
  </si>
  <si>
    <t>Patricia Noemi Capurro Saldivar</t>
  </si>
  <si>
    <t>Director Titular:</t>
  </si>
  <si>
    <t>Oscar Raúl Cristaldo Savorgnan</t>
  </si>
  <si>
    <t>Director Titular</t>
  </si>
  <si>
    <t>Director Suplente</t>
  </si>
  <si>
    <t>María Viviana Burró Gustale</t>
  </si>
  <si>
    <t>Osvaldo José Gómez González</t>
  </si>
  <si>
    <t>Síndico Titular</t>
  </si>
  <si>
    <t>Osvaldo Luis Avalos Brunetti</t>
  </si>
  <si>
    <t>Síndico Suplente</t>
  </si>
  <si>
    <t>José Rodney Villalba Segovia</t>
  </si>
  <si>
    <t>Oficial de Cumplimiento</t>
  </si>
  <si>
    <t>Nathalia Matto</t>
  </si>
  <si>
    <t>Sindico</t>
  </si>
  <si>
    <t>Plana Ejecutiva</t>
  </si>
  <si>
    <t xml:space="preserve">Presidente </t>
  </si>
  <si>
    <t>Auditoría Interna</t>
  </si>
  <si>
    <t>Contador</t>
  </si>
  <si>
    <t xml:space="preserve">4.            CAPITAL Y PROPIEDAD </t>
  </si>
  <si>
    <t>Capital Social</t>
  </si>
  <si>
    <t>Capital Emitido</t>
  </si>
  <si>
    <t xml:space="preserve">Capital Suscripto </t>
  </si>
  <si>
    <t>Capital a Integrar</t>
  </si>
  <si>
    <t>CUADRO DE  CAPITAL SUSCRIPTO E INTEGRADO</t>
  </si>
  <si>
    <t>N°</t>
  </si>
  <si>
    <t>ACCIONISTA</t>
  </si>
  <si>
    <t>CLASE</t>
  </si>
  <si>
    <t>SERIE</t>
  </si>
  <si>
    <t>VOTO</t>
  </si>
  <si>
    <t xml:space="preserve">N° DE ACCIONES </t>
  </si>
  <si>
    <t xml:space="preserve">CANTIDAD ACCIONES </t>
  </si>
  <si>
    <t>CANTIDAD VOTOS</t>
  </si>
  <si>
    <t xml:space="preserve">MONTO </t>
  </si>
  <si>
    <t>% PARTIC.CAPITAL INTEGRADO</t>
  </si>
  <si>
    <t>SOLAR BANCO S.A.E.</t>
  </si>
  <si>
    <t>Ordinaria</t>
  </si>
  <si>
    <t>Simple</t>
  </si>
  <si>
    <t>FELIPE PASCUAL BURRÓ GUSTALE</t>
  </si>
  <si>
    <t xml:space="preserve"> </t>
  </si>
  <si>
    <t>Nombre:</t>
  </si>
  <si>
    <t>Dirección:</t>
  </si>
  <si>
    <t>Accionista 99,00%</t>
  </si>
  <si>
    <t>Relación (Art. 34 Inc B)</t>
  </si>
  <si>
    <t>Relación (Art. 34 Inc D)</t>
  </si>
  <si>
    <t>Osvaldo Anibal Gauto</t>
  </si>
  <si>
    <t>Gerente General</t>
  </si>
  <si>
    <t>Cristhian Morel</t>
  </si>
  <si>
    <t>Auditor Interno</t>
  </si>
  <si>
    <t>7.</t>
  </si>
  <si>
    <t xml:space="preserve">DETALLE DE  VINCULOS PATRIMONIALES EN OTRAS ENTIDADES DE LOS DIRECTORES, SINDICOS Y OPERADORES </t>
  </si>
  <si>
    <t>Persona Física Vinculada</t>
  </si>
  <si>
    <t>Nombre de la Entidad</t>
  </si>
  <si>
    <t>Cargo</t>
  </si>
  <si>
    <t>Vínculo patrimonial</t>
  </si>
  <si>
    <t>Patricia Capurro</t>
  </si>
  <si>
    <t>Solar Banco SAE</t>
  </si>
  <si>
    <t>Directora Titular</t>
  </si>
  <si>
    <t>Accionista</t>
  </si>
  <si>
    <t>La Meridional Paraguaya SA de Seguros</t>
  </si>
  <si>
    <t>Oscar Cristaldo</t>
  </si>
  <si>
    <t>Solar Banco SAE      </t>
  </si>
  <si>
    <t>Director Titular        </t>
  </si>
  <si>
    <t>María Viviana Burró</t>
  </si>
  <si>
    <t>Directora Suplente</t>
  </si>
  <si>
    <t>Nova Arquitectura S.A.</t>
  </si>
  <si>
    <t>San Gervasio S.A.</t>
  </si>
  <si>
    <t>Vicepresidente</t>
  </si>
  <si>
    <t>Alice S.A.</t>
  </si>
  <si>
    <t>Siguez S.A.</t>
  </si>
  <si>
    <t>218_19122024</t>
  </si>
  <si>
    <t xml:space="preserve">INFORMACION ADICIONAL DE LA ENTIDAD </t>
  </si>
  <si>
    <t>Dora Busto de Arzamendia</t>
  </si>
  <si>
    <t xml:space="preserve">Dora Busto De Arzamendia </t>
  </si>
  <si>
    <t>80140301-4</t>
  </si>
  <si>
    <t>https://solarcb.com.py/</t>
  </si>
  <si>
    <t>Osvaldo Gauto</t>
  </si>
  <si>
    <t>5.            AUDITOR EXTERNO INDEPENDIENTE</t>
  </si>
  <si>
    <t>6.            PERSONAS Y EMPRESAS VINCULADAS</t>
  </si>
  <si>
    <t>JC DESCALZO &amp; ASOCIADOS</t>
  </si>
  <si>
    <t>Abay N° 370 e/ Caballero e Iturbe (Asunción)</t>
  </si>
  <si>
    <t>80008904-9</t>
  </si>
  <si>
    <t>(021) 374818/9</t>
  </si>
  <si>
    <t>704/03</t>
  </si>
  <si>
    <t xml:space="preserve">     1201011500101 CDA Gs.</t>
  </si>
  <si>
    <t xml:space="preserve">               PYTEL07F1159</t>
  </si>
  <si>
    <t>Deudores  Varios</t>
  </si>
  <si>
    <t>Devengamiento de Primas - REPO</t>
  </si>
  <si>
    <t xml:space="preserve">Venta - Bonos Corporativos </t>
  </si>
  <si>
    <t>Venta - Bonos Financieros</t>
  </si>
  <si>
    <t>Venta - Bonos Financieros (Partes Vinculadas)</t>
  </si>
  <si>
    <t>Primas cob. -  Bonos Corporativos (Repo)</t>
  </si>
  <si>
    <t>Costo por venta de Bonos Financieros</t>
  </si>
  <si>
    <t>Costo por venta de Bonos Financieros (Partes Vinculadas)</t>
  </si>
  <si>
    <t>Otros gastos de operación</t>
  </si>
  <si>
    <t>Primas pag. -  Bonos Financieros (Repo)</t>
  </si>
  <si>
    <t>No Aplica</t>
  </si>
  <si>
    <t>Ingresos por ajustes y redondeos</t>
  </si>
  <si>
    <t>Otras Reservas</t>
  </si>
  <si>
    <t>Jorge Daniel Mongelos Cantero</t>
  </si>
  <si>
    <t>Osvaldo José Gomez González</t>
  </si>
  <si>
    <t>Romboide SA</t>
  </si>
  <si>
    <t>Gerente Financiero</t>
  </si>
  <si>
    <t>Gastos de Comercialización</t>
  </si>
  <si>
    <t xml:space="preserve">  Ingresos por administración de cartera</t>
  </si>
  <si>
    <t xml:space="preserve">  Ingresos por custodia de valores</t>
  </si>
  <si>
    <t xml:space="preserve">  Ingresos por intereses y dividendos de cartera propia</t>
  </si>
  <si>
    <t xml:space="preserve">  Ingresos por venta de cartera propia</t>
  </si>
  <si>
    <t xml:space="preserve">  Ingresos por venta de cartera propia a personas y empresas relacionadas</t>
  </si>
  <si>
    <t xml:space="preserve">  Ingresos por operaciones y servicios a personas relacionadas (Nota...)</t>
  </si>
  <si>
    <t xml:space="preserve">  Ingresos por operaciones y servicios extrabursátiles (Nota...)</t>
  </si>
  <si>
    <t xml:space="preserve"> Ingresos por venta de cartera propia a personas y empresas relacionadas</t>
  </si>
  <si>
    <t>Total General</t>
  </si>
  <si>
    <r>
      <rPr>
        <b/>
        <sz val="9"/>
        <color theme="1"/>
        <rFont val="Calibri"/>
        <family val="2"/>
        <scheme val="minor"/>
      </rPr>
      <t>Asegurado</t>
    </r>
    <r>
      <rPr>
        <sz val="9"/>
        <color theme="1"/>
        <rFont val="Calibri"/>
        <family val="2"/>
        <scheme val="minor"/>
      </rPr>
      <t xml:space="preserve"> : Personas Naturales o Jurídicas entre quienes intermedia en el ejercicio de su actividad profesional</t>
    </r>
  </si>
  <si>
    <r>
      <rPr>
        <b/>
        <sz val="9"/>
        <color theme="1"/>
        <rFont val="Calibri"/>
        <family val="2"/>
        <scheme val="minor"/>
      </rPr>
      <t>Tomador</t>
    </r>
    <r>
      <rPr>
        <sz val="9"/>
        <color theme="1"/>
        <rFont val="Calibri"/>
        <family val="2"/>
        <scheme val="minor"/>
      </rPr>
      <t>: Solar Casa de Bolsa Sociedad Anónima</t>
    </r>
  </si>
  <si>
    <r>
      <rPr>
        <b/>
        <sz val="9"/>
        <color theme="1"/>
        <rFont val="Calibri"/>
        <family val="2"/>
        <scheme val="minor"/>
      </rPr>
      <t>Capital máximo asegurado</t>
    </r>
    <r>
      <rPr>
        <sz val="9"/>
        <color theme="1"/>
        <rFont val="Calibri"/>
        <family val="2"/>
        <scheme val="minor"/>
      </rPr>
      <t>: Gs. 800.000.000</t>
    </r>
  </si>
  <si>
    <r>
      <rPr>
        <b/>
        <sz val="9"/>
        <color theme="1"/>
        <rFont val="Calibri"/>
        <family val="2"/>
        <scheme val="minor"/>
      </rPr>
      <t>Plazo en días</t>
    </r>
    <r>
      <rPr>
        <sz val="9"/>
        <color theme="1"/>
        <rFont val="Calibri"/>
        <family val="2"/>
        <scheme val="minor"/>
      </rPr>
      <t>: 366</t>
    </r>
  </si>
  <si>
    <t>Cuentas Pasivas Egresos</t>
  </si>
  <si>
    <t xml:space="preserve">          [SUD] SUDAMERIS BANK S.A.E.C.A.</t>
  </si>
  <si>
    <t xml:space="preserve">               AK 4188</t>
  </si>
  <si>
    <t xml:space="preserve">               AK 4189</t>
  </si>
  <si>
    <t xml:space="preserve">          TU FINANCIERA SAECA</t>
  </si>
  <si>
    <t xml:space="preserve">          [FIC] FINANCIERA FIC S.A.E.CA.</t>
  </si>
  <si>
    <t xml:space="preserve">               PYFIC02F1520</t>
  </si>
  <si>
    <t xml:space="preserve">          BANCO FAMILIAR SAECA</t>
  </si>
  <si>
    <t xml:space="preserve">               PYFAM07F1851</t>
  </si>
  <si>
    <t xml:space="preserve">          BANCO ITAÚ PARAGUAY S.A.</t>
  </si>
  <si>
    <t xml:space="preserve">               PYTAU12F1841</t>
  </si>
  <si>
    <t xml:space="preserve">     1201011900301 Bonos Corporativos - Repo Gs.</t>
  </si>
  <si>
    <t xml:space="preserve">     1201011900401 Bonos Financieros - Repo Gs.</t>
  </si>
  <si>
    <t>Proveedores Menores</t>
  </si>
  <si>
    <t xml:space="preserve"> Acreed. por negoc. - Bonos Corporativos  (Partes Vinculadas en Repo) Gs.</t>
  </si>
  <si>
    <t>Acreedores por negoc. - Bonos Financieros (Repo) Gs. (Vinculados)</t>
  </si>
  <si>
    <t>Primas pag. -  Bonos Corporativos (Partes Vinculadas en Repo)</t>
  </si>
  <si>
    <t>Primas pag. -  Bonos Financieros (Partes Vinculadas en Repo)</t>
  </si>
  <si>
    <t>Com. pag. a otras entidades por intermediación</t>
  </si>
  <si>
    <t>Ingresos fondo de garantía Bolsa de Valores</t>
  </si>
  <si>
    <t>Descuentos obtenidos</t>
  </si>
  <si>
    <t>Int. cob. - Instr. en repo</t>
  </si>
  <si>
    <t>Ganancia por amort. de dif. de precio negativo - CDA</t>
  </si>
  <si>
    <t>Comisiones por referencias</t>
  </si>
  <si>
    <t>Tu Financiera Cja Ahorro 1636584401</t>
  </si>
  <si>
    <t xml:space="preserve">               AE2015</t>
  </si>
  <si>
    <t xml:space="preserve">               AE2014</t>
  </si>
  <si>
    <t xml:space="preserve">               AC 4644</t>
  </si>
  <si>
    <t xml:space="preserve">               PYTEL01F2070</t>
  </si>
  <si>
    <t xml:space="preserve">               PYTAU13F2095</t>
  </si>
  <si>
    <t xml:space="preserve">     13020185003 Deud. por negoc. - Bonos Corporativos (Repo) </t>
  </si>
  <si>
    <t xml:space="preserve">     13020185004 Deud. por negoc. - Bonos Financieros (Repo) </t>
  </si>
  <si>
    <t xml:space="preserve">          [BAM] BANCO BASA S.A.</t>
  </si>
  <si>
    <t xml:space="preserve">               PYBAM01F0366</t>
  </si>
  <si>
    <t>JUAN CARLOS DESCALZO &amp; ASOCIADOS</t>
  </si>
  <si>
    <t xml:space="preserve"> Acreedores por disponibilidades de clientes</t>
  </si>
  <si>
    <t>Acreedores por disponibilidades de clientes</t>
  </si>
  <si>
    <t>Venta - Bonos Corporativos (Partes Vinculadas)</t>
  </si>
  <si>
    <t>Com. cob. por Op. de intermed. extrabursátil - R.F. (Partes Vinculadas)</t>
  </si>
  <si>
    <t>Costo por venta de Bonos Corporativos (Partes Vinculadas)</t>
  </si>
  <si>
    <t>Vacaciones</t>
  </si>
  <si>
    <t>ESTADO DE SITUACION PATRIMONIAL O BALANCE GENERAL al 31/12/2025 presentado en forma comparativa con el ejercicio anterior cerrado el 31/12/2024.  (En guaraníes)</t>
  </si>
  <si>
    <t>3.1. Los Estados Financieros al 31/12/2025, han sido preparados de acuerdo de acuerdo con Normas de Información Financiera emitidas por el Consejo de Contadores Públicos del Paraguay y
criterios de valuación y exposición dictados por la Superintendencia de Valores</t>
  </si>
  <si>
    <t>ESTADO DE SITUACION PATRIMONIAL O BALANCE GENERAL al 31/12/2025 presentado en forma comparativa con el ejercicio anterior cerrado el 31/12/2024  (En guaraníes)</t>
  </si>
  <si>
    <t>ESTADO DE RESULTADOS CORRESPONDIENTE AL 31/12/2025 PRESENTADO EN FORMA COMPARATIVA CON EL 31-12-2024. (En guaraníes)</t>
  </si>
  <si>
    <t>CORRESPONDIENTE AL 31/12/2025 PRESENTADO EN FORMA COMPARATIVA CON EL PERIODO AL 31-12-2024</t>
  </si>
  <si>
    <t>CORRESPONDIENTE AL 31-12-2025 PRESENTADO EN FORMA COMPARATIVA CON EL PERIODO AL 31-12-2024</t>
  </si>
  <si>
    <t xml:space="preserve">La acción que Solar  Casa de Bolsa S.A., posee en la Bolsa de Valores y Productos de Asunción Sociedad Anónima (BVPASA) al 31-12-2025 se encuentra valuada al último valor negociado en el Mercado. </t>
  </si>
  <si>
    <r>
      <rPr>
        <b/>
        <sz val="9"/>
        <color theme="1"/>
        <rFont val="Calibri"/>
        <family val="2"/>
        <scheme val="minor"/>
      </rPr>
      <t>Vigencia desde</t>
    </r>
    <r>
      <rPr>
        <sz val="9"/>
        <color theme="1"/>
        <rFont val="Calibri"/>
        <family val="2"/>
        <scheme val="minor"/>
      </rPr>
      <t>:  01/10/2025</t>
    </r>
  </si>
  <si>
    <r>
      <rPr>
        <b/>
        <sz val="9"/>
        <color theme="1"/>
        <rFont val="Calibri"/>
        <family val="2"/>
        <scheme val="minor"/>
      </rPr>
      <t>Vigencia hasta</t>
    </r>
    <r>
      <rPr>
        <sz val="9"/>
        <color theme="1"/>
        <rFont val="Calibri"/>
        <family val="2"/>
        <scheme val="minor"/>
      </rPr>
      <t>: 01/10/2026</t>
    </r>
  </si>
  <si>
    <r>
      <rPr>
        <b/>
        <sz val="9"/>
        <color theme="1"/>
        <rFont val="Calibri"/>
        <family val="2"/>
        <scheme val="minor"/>
      </rPr>
      <t>Fecha de emisión</t>
    </r>
    <r>
      <rPr>
        <sz val="9"/>
        <color theme="1"/>
        <rFont val="Calibri"/>
        <family val="2"/>
        <scheme val="minor"/>
      </rPr>
      <t>: 30-10-2025</t>
    </r>
  </si>
  <si>
    <r>
      <rPr>
        <b/>
        <sz val="9"/>
        <color theme="1"/>
        <rFont val="Calibri"/>
        <family val="2"/>
        <scheme val="minor"/>
      </rPr>
      <t>Número de Póliza</t>
    </r>
    <r>
      <rPr>
        <sz val="9"/>
        <color theme="1"/>
        <rFont val="Calibri"/>
        <family val="2"/>
        <scheme val="minor"/>
      </rPr>
      <t>:1514000055</t>
    </r>
  </si>
  <si>
    <t xml:space="preserve">* Capital Social (de acuerdo al artículo 5º. de los Estatutos Sociales) Gs. 20.000.000.000 (Guaraníes Veinte mil millones), representado por 20.000 acciones Ordinarias, de valor nominal igual a Gs. 1.000.000 cada una. Las acciones estarán caracterizadas con números arábigos y en forma correlativa, dentro del Capital Social y cada acción da derecho a 1 (un) voto. </t>
  </si>
  <si>
    <t>Registro SIV:</t>
  </si>
  <si>
    <t>Los presentes Estados Financieros (Balance General, Estado de Resultados, Estado de Flujo de Efectivo y Estado de Variación del Patrimonio Neto) correspondientes al 31-12-2025 fue considerado y aprobado por el Directorio.</t>
  </si>
  <si>
    <t>SOLAR CASA DE BOLSA S.A., al cierre del periodo considerado cuenta con participación en BVPASA (Bolsa de Valores y Productos Asunción S.A.) de acuerdo a lo establecido en la Ley 5810/17 del Mercado de Valores</t>
  </si>
  <si>
    <t>Las partidas comparativas que deberian incluir los montos al 31-03-2024 no existen,  aun no estaba operativa la Casa de Bolsa en esa fecha</t>
  </si>
  <si>
    <t>TOTALES PERIODO ACTUAL Gs.</t>
  </si>
  <si>
    <t>Revaluacion Accion BVA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</si>
</sst>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 #,##0_ ;_ * \-#,##0_ ;_ * &quot;-&quot;_ ;_ @_ "/>
    <numFmt numFmtId="165" formatCode="_-* #,##0_-;\-* #,##0_-;_-* &quot;-&quot;??_-;_-@_-"/>
    <numFmt numFmtId="166" formatCode="_(* #,##0.00_);_(* \(#,##0.00\);_(* \-??_);_(@_)"/>
    <numFmt numFmtId="167" formatCode="_-* #,##0.00\ _€_-;\-* #,##0.00\ _€_-;_-* &quot;-&quot;??\ _€_-;_-@_-"/>
    <numFmt numFmtId="168" formatCode="#,##0_ ;[Red]\-#,##0\ "/>
    <numFmt numFmtId="169" formatCode="&quot;₲&quot;\ #,##0"/>
  </numFmts>
  <fonts count="92">
    <font>
      <sz val="11"/>
      <color theme="1"/>
      <name val="Calibri"/>
      <family val="2"/>
      <scheme val="minor"/>
    </font>
    <font>
      <b/>
      <sz val="9"/>
      <color indexed="8"/>
      <name val="Arial"/>
      <family val="2"/>
    </font>
    <font>
      <sz val="9"/>
      <color indexed="8"/>
      <name val="Arial"/>
      <family val="2"/>
    </font>
    <font>
      <b/>
      <sz val="9"/>
      <name val="Arial"/>
      <family val="2"/>
    </font>
    <font>
      <b/>
      <sz val="7"/>
      <color indexed="8"/>
      <name val="Times New Roman"/>
      <family val="1"/>
    </font>
    <font>
      <sz val="9"/>
      <name val="Arial"/>
      <family val="2"/>
    </font>
    <font>
      <sz val="10"/>
      <name val="Arial"/>
      <family val="2"/>
    </font>
    <font>
      <sz val="10"/>
      <name val="Calibri"/>
      <family val="2"/>
    </font>
    <font>
      <sz val="11"/>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1"/>
      <name val="Calibri"/>
      <family val="2"/>
    </font>
    <font>
      <b/>
      <sz val="8"/>
      <color theme="0"/>
      <name val="Calibri"/>
      <family val="2"/>
    </font>
    <font>
      <sz val="7"/>
      <color theme="1"/>
      <name val="Calibri"/>
      <family val="2"/>
    </font>
    <font>
      <b/>
      <sz val="8"/>
      <color rgb="FF000000"/>
      <name val="Calibri"/>
      <family val="2"/>
    </font>
    <font>
      <sz val="8"/>
      <color theme="1"/>
      <name val="Calibri"/>
      <family val="2"/>
      <scheme val="minor"/>
    </font>
    <font>
      <b/>
      <sz val="9"/>
      <color theme="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b/>
      <sz val="9"/>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b/>
      <i/>
      <sz val="10"/>
      <color theme="1"/>
      <name val="Arial Nova"/>
      <family val="2"/>
    </font>
    <font>
      <i/>
      <sz val="10"/>
      <color indexed="8"/>
      <name val="Arial Nova"/>
      <family val="2"/>
    </font>
    <font>
      <b/>
      <u/>
      <sz val="10"/>
      <color theme="0"/>
      <name val="Arial Nova"/>
      <family val="2"/>
    </font>
    <font>
      <b/>
      <sz val="9"/>
      <color theme="1"/>
      <name val="Calibri"/>
      <family val="2"/>
    </font>
    <font>
      <b/>
      <sz val="9"/>
      <color indexed="8"/>
      <name val="Calibri"/>
      <family val="2"/>
    </font>
    <font>
      <b/>
      <u/>
      <sz val="8"/>
      <color theme="0"/>
      <name val="Calibri"/>
      <family val="2"/>
    </font>
    <font>
      <b/>
      <sz val="11"/>
      <color theme="0" tint="-4.9989318521683403E-2"/>
      <name val="Calibri"/>
      <family val="2"/>
      <scheme val="minor"/>
    </font>
    <font>
      <sz val="11"/>
      <color theme="0" tint="-4.9989318521683403E-2"/>
      <name val="Calibri"/>
      <family val="2"/>
      <scheme val="minor"/>
    </font>
    <font>
      <b/>
      <sz val="10"/>
      <color theme="0" tint="-4.9989318521683403E-2"/>
      <name val="Calibri"/>
      <family val="2"/>
    </font>
    <font>
      <u/>
      <sz val="11"/>
      <color theme="10"/>
      <name val="Calibri"/>
      <family val="2"/>
      <scheme val="minor"/>
    </font>
    <font>
      <b/>
      <sz val="9"/>
      <color theme="0"/>
      <name val="Arial Nova"/>
      <family val="2"/>
    </font>
    <font>
      <sz val="9"/>
      <color theme="1"/>
      <name val="Arial Nova"/>
      <family val="2"/>
    </font>
    <font>
      <sz val="8"/>
      <color theme="1"/>
      <name val="Arial Nova"/>
      <family val="2"/>
    </font>
    <font>
      <b/>
      <sz val="11"/>
      <color theme="1"/>
      <name val="Museo Sans 100"/>
      <family val="3"/>
    </font>
    <font>
      <b/>
      <sz val="8"/>
      <color theme="0"/>
      <name val="Arial Nova"/>
      <family val="2"/>
    </font>
    <font>
      <sz val="7"/>
      <color theme="1"/>
      <name val="Arial Nova"/>
      <family val="2"/>
    </font>
    <font>
      <sz val="11"/>
      <color theme="1"/>
      <name val="Arial Nova"/>
      <family val="2"/>
    </font>
    <font>
      <b/>
      <sz val="11"/>
      <color theme="1"/>
      <name val="Arial Nova"/>
      <family val="2"/>
    </font>
    <font>
      <b/>
      <sz val="8"/>
      <color theme="1"/>
      <name val="Arial Nova"/>
      <family val="2"/>
    </font>
    <font>
      <b/>
      <sz val="11"/>
      <name val="Calibri"/>
      <family val="2"/>
      <scheme val="minor"/>
    </font>
  </fonts>
  <fills count="8">
    <fill>
      <patternFill patternType="none"/>
    </fill>
    <fill>
      <patternFill patternType="gray125"/>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gray125">
        <bgColor theme="0" tint="-0.14999847407452621"/>
      </patternFill>
    </fill>
    <fill>
      <patternFill patternType="solid">
        <fgColor rgb="FFFF0000"/>
        <bgColor indexed="64"/>
      </patternFill>
    </fill>
    <fill>
      <patternFill patternType="gray125">
        <bgColor rgb="FFFF0000"/>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indexed="64"/>
      </bottom>
      <diagonal/>
    </border>
    <border>
      <left/>
      <right/>
      <top style="medium">
        <color indexed="64"/>
      </top>
      <bottom style="thin">
        <color indexed="64"/>
      </bottom>
      <diagonal/>
    </border>
  </borders>
  <cellStyleXfs count="9">
    <xf numFmtId="0" fontId="0" fillId="0" borderId="0"/>
    <xf numFmtId="0" fontId="11" fillId="0" borderId="0"/>
    <xf numFmtId="43" fontId="12" fillId="0" borderId="0" applyFont="0" applyFill="0" applyBorder="0" applyAlignment="0" applyProtection="0"/>
    <xf numFmtId="164" fontId="12" fillId="0" borderId="0" applyFont="0" applyFill="0" applyBorder="0" applyAlignment="0" applyProtection="0"/>
    <xf numFmtId="166" fontId="6" fillId="0" borderId="0" applyFill="0" applyBorder="0" applyAlignment="0" applyProtection="0"/>
    <xf numFmtId="167" fontId="12" fillId="0" borderId="0" applyFont="0" applyFill="0" applyBorder="0" applyAlignment="0" applyProtection="0"/>
    <xf numFmtId="0" fontId="6" fillId="0" borderId="0"/>
    <xf numFmtId="9" fontId="12" fillId="0" borderId="0" applyFont="0" applyFill="0" applyBorder="0" applyAlignment="0" applyProtection="0"/>
    <xf numFmtId="0" fontId="81" fillId="0" borderId="0" applyNumberFormat="0" applyFill="0" applyBorder="0" applyAlignment="0" applyProtection="0"/>
  </cellStyleXfs>
  <cellXfs count="418">
    <xf numFmtId="0" fontId="0" fillId="0" borderId="0" xfId="0"/>
    <xf numFmtId="0" fontId="13" fillId="0" borderId="0" xfId="0" applyFont="1"/>
    <xf numFmtId="0" fontId="15" fillId="0" borderId="0" xfId="0" applyFont="1" applyAlignment="1">
      <alignment vertical="center" wrapText="1"/>
    </xf>
    <xf numFmtId="0" fontId="17" fillId="0" borderId="0" xfId="0" applyFont="1"/>
    <xf numFmtId="0" fontId="18" fillId="0" borderId="2" xfId="0" applyFont="1" applyBorder="1" applyAlignment="1">
      <alignment vertical="center" wrapText="1"/>
    </xf>
    <xf numFmtId="0" fontId="19" fillId="0" borderId="2" xfId="0" applyFont="1" applyBorder="1" applyAlignment="1">
      <alignment vertical="center" wrapText="1"/>
    </xf>
    <xf numFmtId="0" fontId="20" fillId="0" borderId="2" xfId="0" applyFont="1" applyBorder="1" applyAlignment="1">
      <alignment vertical="top" wrapText="1"/>
    </xf>
    <xf numFmtId="3" fontId="3" fillId="0" borderId="3" xfId="0" applyNumberFormat="1" applyFont="1" applyBorder="1" applyAlignment="1">
      <alignment horizontal="right" vertical="center" wrapText="1"/>
    </xf>
    <xf numFmtId="0" fontId="17" fillId="0" borderId="0" xfId="0" applyFont="1" applyAlignment="1">
      <alignment horizontal="center"/>
    </xf>
    <xf numFmtId="0" fontId="21" fillId="0" borderId="0" xfId="0" applyFont="1"/>
    <xf numFmtId="0" fontId="23" fillId="0" borderId="0" xfId="0" applyFont="1" applyAlignment="1">
      <alignment horizontal="justify" vertical="center"/>
    </xf>
    <xf numFmtId="0" fontId="24" fillId="0" borderId="0" xfId="0" applyFont="1" applyAlignment="1">
      <alignment horizontal="left" vertical="center" wrapText="1"/>
    </xf>
    <xf numFmtId="4" fontId="16" fillId="0" borderId="0" xfId="0" applyNumberFormat="1" applyFont="1" applyAlignment="1">
      <alignment horizontal="center" vertical="center" wrapText="1"/>
    </xf>
    <xf numFmtId="3" fontId="16" fillId="0" borderId="0" xfId="0" applyNumberFormat="1" applyFont="1" applyAlignment="1">
      <alignment horizontal="center" vertical="center" wrapText="1"/>
    </xf>
    <xf numFmtId="0" fontId="22" fillId="0" borderId="0" xfId="0" applyFont="1" applyAlignment="1">
      <alignment horizontal="right" vertical="center"/>
    </xf>
    <xf numFmtId="0" fontId="18" fillId="0" borderId="4" xfId="0" applyFont="1" applyBorder="1" applyAlignment="1">
      <alignment vertical="center" wrapText="1"/>
    </xf>
    <xf numFmtId="3" fontId="0" fillId="0" borderId="0" xfId="0" applyNumberFormat="1"/>
    <xf numFmtId="3" fontId="5" fillId="0" borderId="3" xfId="0" applyNumberFormat="1" applyFont="1" applyBorder="1" applyAlignment="1">
      <alignment horizontal="right" vertical="center" wrapText="1"/>
    </xf>
    <xf numFmtId="0" fontId="26" fillId="0" borderId="0" xfId="0" applyFont="1" applyAlignment="1">
      <alignment horizontal="right" vertical="center"/>
    </xf>
    <xf numFmtId="3" fontId="27" fillId="0" borderId="0" xfId="0" applyNumberFormat="1" applyFont="1" applyAlignment="1">
      <alignment horizontal="right" vertical="center"/>
    </xf>
    <xf numFmtId="0" fontId="23" fillId="0" borderId="0" xfId="0" applyFont="1" applyAlignment="1">
      <alignment horizontal="right" vertical="center"/>
    </xf>
    <xf numFmtId="0" fontId="28" fillId="0" borderId="0" xfId="0" applyFont="1" applyAlignment="1">
      <alignment horizontal="right" vertical="center"/>
    </xf>
    <xf numFmtId="0" fontId="25" fillId="0" borderId="0" xfId="0" applyFont="1" applyAlignment="1">
      <alignment horizontal="right" vertical="center"/>
    </xf>
    <xf numFmtId="0" fontId="28" fillId="0" borderId="0" xfId="0" applyFont="1" applyAlignment="1">
      <alignment horizontal="right" vertical="center" wrapText="1"/>
    </xf>
    <xf numFmtId="0" fontId="25" fillId="0" borderId="0" xfId="0" applyFont="1" applyAlignment="1">
      <alignment vertical="center"/>
    </xf>
    <xf numFmtId="0" fontId="25" fillId="0" borderId="0" xfId="0" applyFont="1" applyAlignment="1">
      <alignment horizontal="right" vertical="center" wrapText="1"/>
    </xf>
    <xf numFmtId="165" fontId="12" fillId="0" borderId="0" xfId="2" applyNumberFormat="1" applyFont="1"/>
    <xf numFmtId="165" fontId="0" fillId="0" borderId="0" xfId="0" applyNumberFormat="1"/>
    <xf numFmtId="0" fontId="30" fillId="0" borderId="0" xfId="0" applyFont="1"/>
    <xf numFmtId="0" fontId="31" fillId="0" borderId="0" xfId="0" applyFont="1"/>
    <xf numFmtId="165" fontId="31" fillId="0" borderId="0" xfId="2" applyNumberFormat="1" applyFont="1"/>
    <xf numFmtId="43" fontId="28" fillId="0" borderId="0" xfId="2" applyFont="1" applyBorder="1" applyAlignment="1">
      <alignment horizontal="right" vertical="center"/>
    </xf>
    <xf numFmtId="43" fontId="25" fillId="0" borderId="0" xfId="2" applyFont="1" applyBorder="1" applyAlignment="1">
      <alignment horizontal="right" vertical="center"/>
    </xf>
    <xf numFmtId="0" fontId="32" fillId="0" borderId="0" xfId="0" applyFont="1"/>
    <xf numFmtId="0" fontId="5"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5" fillId="0" borderId="3" xfId="0" applyFont="1" applyBorder="1" applyAlignment="1">
      <alignment horizontal="right" vertical="center" wrapText="1"/>
    </xf>
    <xf numFmtId="0" fontId="5" fillId="0" borderId="3" xfId="0" applyFont="1" applyBorder="1" applyAlignment="1">
      <alignment vertical="center" wrapText="1"/>
    </xf>
    <xf numFmtId="0" fontId="33" fillId="0" borderId="0" xfId="0" applyFont="1" applyAlignment="1">
      <alignment vertical="top" wrapText="1"/>
    </xf>
    <xf numFmtId="0" fontId="33" fillId="0" borderId="3" xfId="0" applyFont="1" applyBorder="1" applyAlignment="1">
      <alignment vertical="top" wrapText="1"/>
    </xf>
    <xf numFmtId="0" fontId="3" fillId="0" borderId="2" xfId="0" applyFont="1" applyBorder="1" applyAlignment="1">
      <alignment vertical="center" wrapText="1"/>
    </xf>
    <xf numFmtId="3" fontId="32" fillId="0" borderId="0" xfId="0" applyNumberFormat="1" applyFont="1"/>
    <xf numFmtId="0" fontId="34" fillId="0" borderId="8" xfId="0" applyFont="1" applyBorder="1" applyAlignment="1">
      <alignment vertical="center" wrapText="1"/>
    </xf>
    <xf numFmtId="0" fontId="10" fillId="0" borderId="1" xfId="0" applyFont="1" applyBorder="1" applyAlignment="1">
      <alignment vertical="center" wrapText="1"/>
    </xf>
    <xf numFmtId="164" fontId="9" fillId="0" borderId="10" xfId="3" applyFont="1" applyBorder="1" applyAlignment="1">
      <alignment vertical="center" wrapText="1"/>
    </xf>
    <xf numFmtId="0" fontId="9" fillId="0" borderId="10" xfId="0" applyFont="1" applyBorder="1" applyAlignment="1">
      <alignment vertical="center" wrapText="1"/>
    </xf>
    <xf numFmtId="0" fontId="14" fillId="0" borderId="11" xfId="0" applyFont="1" applyBorder="1" applyAlignment="1">
      <alignment vertical="center" wrapText="1"/>
    </xf>
    <xf numFmtId="164" fontId="9" fillId="0" borderId="12" xfId="3" applyFont="1" applyBorder="1" applyAlignment="1">
      <alignment vertical="center" wrapText="1"/>
    </xf>
    <xf numFmtId="0" fontId="9" fillId="0" borderId="12" xfId="0" applyFont="1" applyBorder="1" applyAlignment="1">
      <alignment vertical="center" wrapText="1"/>
    </xf>
    <xf numFmtId="0" fontId="9" fillId="0" borderId="13" xfId="0" applyFont="1" applyBorder="1" applyAlignment="1">
      <alignment vertical="center" wrapText="1"/>
    </xf>
    <xf numFmtId="0" fontId="27" fillId="0" borderId="0" xfId="0" applyFont="1" applyAlignment="1">
      <alignment horizontal="center" vertical="center"/>
    </xf>
    <xf numFmtId="0" fontId="29" fillId="0" borderId="0" xfId="0" applyFont="1" applyAlignment="1">
      <alignment horizontal="right" vertical="center"/>
    </xf>
    <xf numFmtId="0" fontId="35" fillId="0" borderId="0" xfId="0" applyFont="1"/>
    <xf numFmtId="0" fontId="36" fillId="0" borderId="0" xfId="0" applyFont="1"/>
    <xf numFmtId="3" fontId="31" fillId="0" borderId="0" xfId="0" applyNumberFormat="1" applyFont="1"/>
    <xf numFmtId="0" fontId="37" fillId="0" borderId="0" xfId="0" applyFont="1"/>
    <xf numFmtId="165" fontId="31" fillId="0" borderId="0" xfId="0" applyNumberFormat="1" applyFont="1"/>
    <xf numFmtId="0" fontId="17" fillId="0" borderId="0" xfId="0" applyFont="1" applyAlignment="1">
      <alignment horizontal="center" vertical="center"/>
    </xf>
    <xf numFmtId="0" fontId="22" fillId="0" borderId="0" xfId="0" applyFont="1" applyAlignment="1">
      <alignment vertical="center"/>
    </xf>
    <xf numFmtId="3" fontId="25" fillId="0" borderId="1" xfId="0" applyNumberFormat="1" applyFont="1" applyBorder="1" applyAlignment="1">
      <alignment horizontal="right" vertical="center" wrapText="1"/>
    </xf>
    <xf numFmtId="165" fontId="28" fillId="0" borderId="1" xfId="2" applyNumberFormat="1" applyFont="1" applyFill="1" applyBorder="1" applyAlignment="1">
      <alignment horizontal="right" vertical="center" wrapText="1"/>
    </xf>
    <xf numFmtId="0" fontId="28" fillId="0" borderId="1" xfId="0" applyFont="1" applyBorder="1" applyAlignment="1">
      <alignment vertical="center"/>
    </xf>
    <xf numFmtId="165" fontId="28" fillId="0" borderId="1" xfId="2" applyNumberFormat="1" applyFont="1" applyBorder="1" applyAlignment="1">
      <alignment horizontal="right" vertical="center"/>
    </xf>
    <xf numFmtId="0" fontId="25" fillId="0" borderId="1" xfId="0" applyFont="1" applyBorder="1" applyAlignment="1">
      <alignment vertical="center"/>
    </xf>
    <xf numFmtId="165" fontId="25" fillId="0" borderId="1" xfId="2" applyNumberFormat="1" applyFont="1" applyBorder="1" applyAlignment="1">
      <alignment horizontal="right" vertical="center" wrapText="1"/>
    </xf>
    <xf numFmtId="165" fontId="25" fillId="0" borderId="1" xfId="2" applyNumberFormat="1" applyFont="1" applyBorder="1" applyAlignment="1">
      <alignment horizontal="right" vertical="center"/>
    </xf>
    <xf numFmtId="0" fontId="28" fillId="0" borderId="1" xfId="0" applyFont="1" applyBorder="1" applyAlignment="1">
      <alignment horizontal="right" vertical="center"/>
    </xf>
    <xf numFmtId="0" fontId="25" fillId="0" borderId="1" xfId="0" applyFont="1" applyBorder="1" applyAlignment="1">
      <alignment horizontal="right" vertical="center"/>
    </xf>
    <xf numFmtId="0" fontId="28" fillId="0" borderId="1" xfId="0" applyFont="1" applyBorder="1" applyAlignment="1">
      <alignment horizontal="center" vertical="center" wrapText="1"/>
    </xf>
    <xf numFmtId="3" fontId="25" fillId="0" borderId="1" xfId="0" applyNumberFormat="1" applyFont="1" applyBorder="1" applyAlignment="1">
      <alignment horizontal="center" vertical="center" wrapText="1"/>
    </xf>
    <xf numFmtId="4" fontId="16" fillId="0" borderId="1" xfId="0" applyNumberFormat="1" applyFont="1" applyBorder="1" applyAlignment="1">
      <alignment horizontal="center" vertical="center" wrapText="1"/>
    </xf>
    <xf numFmtId="0" fontId="43"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43"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3" fontId="16"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4" fontId="45" fillId="0" borderId="1" xfId="0" applyNumberFormat="1" applyFont="1" applyBorder="1" applyAlignment="1">
      <alignment horizontal="center" vertical="center" wrapText="1"/>
    </xf>
    <xf numFmtId="3" fontId="45" fillId="0" borderId="1" xfId="0" applyNumberFormat="1" applyFont="1" applyBorder="1" applyAlignment="1">
      <alignment horizontal="center" vertical="center" wrapText="1"/>
    </xf>
    <xf numFmtId="0" fontId="46" fillId="0" borderId="1" xfId="0" applyFont="1" applyBorder="1" applyAlignment="1">
      <alignment vertical="center" wrapText="1"/>
    </xf>
    <xf numFmtId="0" fontId="0" fillId="0" borderId="0" xfId="0" applyAlignment="1">
      <alignment horizontal="right"/>
    </xf>
    <xf numFmtId="0" fontId="13" fillId="0" borderId="0" xfId="0" applyFont="1" applyAlignment="1">
      <alignment horizontal="right"/>
    </xf>
    <xf numFmtId="0" fontId="25" fillId="3" borderId="1" xfId="0" applyFont="1" applyFill="1" applyBorder="1" applyAlignment="1">
      <alignment horizontal="center" vertical="center" wrapText="1"/>
    </xf>
    <xf numFmtId="0" fontId="28" fillId="3" borderId="1" xfId="0" applyFont="1" applyFill="1" applyBorder="1" applyAlignment="1">
      <alignment horizontal="center" vertical="center" wrapText="1"/>
    </xf>
    <xf numFmtId="0" fontId="28" fillId="3" borderId="1" xfId="0" applyFont="1" applyFill="1" applyBorder="1" applyAlignment="1">
      <alignment vertical="center" wrapText="1"/>
    </xf>
    <xf numFmtId="0" fontId="28" fillId="3" borderId="1" xfId="0" applyFont="1" applyFill="1" applyBorder="1" applyAlignment="1">
      <alignment horizontal="right" vertical="center" wrapText="1"/>
    </xf>
    <xf numFmtId="0" fontId="49" fillId="2" borderId="1" xfId="0" applyFont="1" applyFill="1" applyBorder="1" applyAlignment="1">
      <alignment vertical="center"/>
    </xf>
    <xf numFmtId="3" fontId="49" fillId="2" borderId="1" xfId="0" applyNumberFormat="1" applyFont="1" applyFill="1" applyBorder="1" applyAlignment="1">
      <alignment horizontal="right" vertical="center"/>
    </xf>
    <xf numFmtId="0" fontId="50" fillId="0" borderId="1" xfId="0" applyFont="1" applyBorder="1" applyAlignment="1">
      <alignment vertical="center"/>
    </xf>
    <xf numFmtId="0" fontId="51" fillId="0" borderId="1" xfId="0" applyFont="1" applyBorder="1" applyAlignment="1">
      <alignment horizontal="right" vertical="center"/>
    </xf>
    <xf numFmtId="0" fontId="52" fillId="0" borderId="1" xfId="0" applyFont="1" applyBorder="1" applyAlignment="1">
      <alignment vertical="center"/>
    </xf>
    <xf numFmtId="3" fontId="52" fillId="0" borderId="1" xfId="0" applyNumberFormat="1" applyFont="1" applyBorder="1" applyAlignment="1">
      <alignment horizontal="right" vertical="center"/>
    </xf>
    <xf numFmtId="0" fontId="51" fillId="0" borderId="1" xfId="0" applyFont="1" applyBorder="1" applyAlignment="1">
      <alignment vertical="center"/>
    </xf>
    <xf numFmtId="3" fontId="51" fillId="0" borderId="1" xfId="0" applyNumberFormat="1" applyFont="1" applyBorder="1" applyAlignment="1">
      <alignment horizontal="right" vertical="center"/>
    </xf>
    <xf numFmtId="3" fontId="49" fillId="0" borderId="1" xfId="0" applyNumberFormat="1" applyFont="1" applyBorder="1" applyAlignment="1">
      <alignment horizontal="right" vertical="center"/>
    </xf>
    <xf numFmtId="0" fontId="49" fillId="0" borderId="1" xfId="0" applyFont="1" applyBorder="1" applyAlignment="1">
      <alignment horizontal="right" vertical="center"/>
    </xf>
    <xf numFmtId="0" fontId="49" fillId="0" borderId="1" xfId="0" applyFont="1" applyBorder="1" applyAlignment="1">
      <alignment vertical="center"/>
    </xf>
    <xf numFmtId="0" fontId="19" fillId="0" borderId="2" xfId="0" applyFont="1" applyBorder="1" applyAlignment="1">
      <alignment vertical="center"/>
    </xf>
    <xf numFmtId="0" fontId="16" fillId="0" borderId="1" xfId="0" applyFont="1" applyBorder="1" applyAlignment="1">
      <alignment vertical="center"/>
    </xf>
    <xf numFmtId="4" fontId="16" fillId="0" borderId="1" xfId="0" applyNumberFormat="1" applyFont="1" applyBorder="1" applyAlignment="1">
      <alignment horizontal="justify" vertical="center" wrapText="1"/>
    </xf>
    <xf numFmtId="0" fontId="5" fillId="0" borderId="17" xfId="0" applyFont="1" applyBorder="1" applyAlignment="1">
      <alignment vertical="center" wrapText="1"/>
    </xf>
    <xf numFmtId="0" fontId="5" fillId="0" borderId="16" xfId="0" applyFont="1" applyBorder="1" applyAlignment="1">
      <alignment horizontal="right" vertical="center" wrapText="1"/>
    </xf>
    <xf numFmtId="3" fontId="3" fillId="0" borderId="18" xfId="0" applyNumberFormat="1" applyFont="1" applyBorder="1" applyAlignment="1">
      <alignment horizontal="right" vertical="center" wrapText="1"/>
    </xf>
    <xf numFmtId="3" fontId="5" fillId="0" borderId="18" xfId="0" applyNumberFormat="1" applyFont="1" applyBorder="1" applyAlignment="1">
      <alignment horizontal="right" vertical="center" wrapText="1"/>
    </xf>
    <xf numFmtId="0" fontId="5" fillId="0" borderId="18" xfId="0" applyFont="1" applyBorder="1" applyAlignment="1">
      <alignment horizontal="right" vertical="center" wrapText="1"/>
    </xf>
    <xf numFmtId="0" fontId="3" fillId="0" borderId="18" xfId="0" applyFont="1" applyBorder="1" applyAlignment="1">
      <alignment horizontal="right" vertical="center" wrapText="1"/>
    </xf>
    <xf numFmtId="0" fontId="33" fillId="0" borderId="18" xfId="0" applyFont="1" applyBorder="1" applyAlignment="1">
      <alignment vertical="top" wrapText="1"/>
    </xf>
    <xf numFmtId="3" fontId="3" fillId="0" borderId="19" xfId="0" applyNumberFormat="1" applyFont="1" applyBorder="1" applyAlignment="1">
      <alignment horizontal="right" vertical="center" wrapText="1"/>
    </xf>
    <xf numFmtId="4" fontId="47" fillId="0" borderId="1" xfId="0" applyNumberFormat="1" applyFont="1" applyBorder="1" applyAlignment="1">
      <alignment vertical="top" wrapText="1"/>
    </xf>
    <xf numFmtId="3" fontId="47" fillId="0" borderId="1" xfId="0" applyNumberFormat="1" applyFont="1" applyBorder="1" applyAlignment="1">
      <alignment vertical="top" wrapText="1"/>
    </xf>
    <xf numFmtId="165" fontId="25" fillId="0" borderId="0" xfId="0" applyNumberFormat="1" applyFont="1" applyAlignment="1">
      <alignment horizontal="right" vertical="center"/>
    </xf>
    <xf numFmtId="0" fontId="22" fillId="0" borderId="0" xfId="0" applyFont="1" applyAlignment="1">
      <alignment horizontal="left" vertical="center"/>
    </xf>
    <xf numFmtId="3" fontId="5" fillId="0" borderId="3" xfId="0" applyNumberFormat="1" applyFont="1" applyBorder="1" applyAlignment="1">
      <alignment vertical="center" wrapText="1"/>
    </xf>
    <xf numFmtId="3" fontId="33" fillId="0" borderId="3" xfId="0" applyNumberFormat="1" applyFont="1" applyBorder="1" applyAlignment="1">
      <alignment vertical="top" wrapText="1"/>
    </xf>
    <xf numFmtId="3" fontId="9" fillId="0" borderId="1" xfId="0" applyNumberFormat="1" applyFont="1" applyBorder="1" applyAlignment="1">
      <alignment vertical="center" wrapText="1"/>
    </xf>
    <xf numFmtId="3" fontId="9" fillId="0" borderId="12" xfId="3" applyNumberFormat="1" applyFont="1" applyBorder="1" applyAlignment="1">
      <alignment vertical="center" wrapText="1"/>
    </xf>
    <xf numFmtId="0" fontId="62" fillId="0" borderId="0" xfId="0" applyFont="1" applyAlignment="1">
      <alignment horizontal="justify" vertical="center"/>
    </xf>
    <xf numFmtId="165" fontId="7" fillId="0" borderId="1" xfId="2" applyNumberFormat="1" applyFont="1" applyFill="1" applyBorder="1" applyAlignment="1">
      <alignment horizontal="right" vertical="center" wrapText="1"/>
    </xf>
    <xf numFmtId="165" fontId="7" fillId="0" borderId="1" xfId="2" applyNumberFormat="1" applyFont="1" applyFill="1" applyBorder="1" applyAlignment="1">
      <alignment horizontal="right" vertical="center"/>
    </xf>
    <xf numFmtId="0" fontId="60" fillId="0" borderId="1" xfId="0" applyFont="1" applyBorder="1" applyAlignment="1">
      <alignment vertical="center"/>
    </xf>
    <xf numFmtId="165" fontId="60" fillId="0" borderId="1" xfId="2" applyNumberFormat="1" applyFont="1" applyFill="1" applyBorder="1" applyAlignment="1">
      <alignment horizontal="right" vertical="center" wrapText="1"/>
    </xf>
    <xf numFmtId="165" fontId="60" fillId="0" borderId="1" xfId="2" applyNumberFormat="1" applyFont="1" applyFill="1" applyBorder="1" applyAlignment="1">
      <alignment horizontal="right" vertical="center"/>
    </xf>
    <xf numFmtId="0" fontId="62" fillId="0" borderId="0" xfId="0" applyFont="1" applyAlignment="1">
      <alignment vertical="center"/>
    </xf>
    <xf numFmtId="3" fontId="8" fillId="0" borderId="1" xfId="0" applyNumberFormat="1" applyFont="1" applyBorder="1" applyAlignment="1">
      <alignment horizontal="right" vertical="center" wrapText="1"/>
    </xf>
    <xf numFmtId="0" fontId="62" fillId="0" borderId="1" xfId="0" applyFont="1" applyBorder="1" applyAlignment="1">
      <alignment horizontal="justify" vertical="center" wrapText="1"/>
    </xf>
    <xf numFmtId="3" fontId="62" fillId="0" borderId="1" xfId="0" applyNumberFormat="1" applyFont="1" applyBorder="1" applyAlignment="1">
      <alignment horizontal="right" vertical="center" wrapText="1"/>
    </xf>
    <xf numFmtId="0" fontId="22" fillId="0" borderId="0" xfId="0" applyFont="1" applyAlignment="1">
      <alignment horizontal="center" vertical="center"/>
    </xf>
    <xf numFmtId="0" fontId="65" fillId="0" borderId="0" xfId="0" applyFont="1" applyAlignment="1">
      <alignment horizontal="justify" vertical="center"/>
    </xf>
    <xf numFmtId="0" fontId="67" fillId="0" borderId="0" xfId="0" applyFont="1"/>
    <xf numFmtId="0" fontId="67" fillId="0" borderId="0" xfId="0" applyFont="1" applyAlignment="1">
      <alignment horizontal="justify" vertical="center"/>
    </xf>
    <xf numFmtId="0" fontId="67" fillId="0" borderId="0" xfId="0" applyFont="1" applyAlignment="1">
      <alignment horizontal="left" vertical="center"/>
    </xf>
    <xf numFmtId="0" fontId="65" fillId="0" borderId="0" xfId="0" applyFont="1" applyAlignment="1">
      <alignment horizontal="left" vertical="center"/>
    </xf>
    <xf numFmtId="0" fontId="65" fillId="0" borderId="0" xfId="0" applyFont="1"/>
    <xf numFmtId="0" fontId="70" fillId="0" borderId="0" xfId="0" applyFont="1"/>
    <xf numFmtId="0" fontId="65" fillId="0" borderId="0" xfId="0" applyFont="1" applyAlignment="1">
      <alignment vertical="center"/>
    </xf>
    <xf numFmtId="0" fontId="71" fillId="0" borderId="0" xfId="0" applyFont="1" applyAlignment="1">
      <alignment vertical="center"/>
    </xf>
    <xf numFmtId="3" fontId="67" fillId="0" borderId="0" xfId="0" applyNumberFormat="1" applyFont="1"/>
    <xf numFmtId="0" fontId="65" fillId="0" borderId="0" xfId="0" applyFont="1" applyAlignment="1">
      <alignment horizontal="left" wrapText="1"/>
    </xf>
    <xf numFmtId="165" fontId="67" fillId="0" borderId="5" xfId="2" applyNumberFormat="1" applyFont="1" applyFill="1" applyBorder="1" applyAlignment="1">
      <alignment horizontal="right" vertical="center"/>
    </xf>
    <xf numFmtId="165" fontId="72" fillId="0" borderId="0" xfId="2" applyNumberFormat="1" applyFont="1" applyFill="1" applyBorder="1" applyAlignment="1">
      <alignment horizontal="right" vertical="center"/>
    </xf>
    <xf numFmtId="49" fontId="67" fillId="0" borderId="14" xfId="0" applyNumberFormat="1" applyFont="1" applyBorder="1" applyAlignment="1">
      <alignment horizontal="left" vertical="center" indent="5"/>
    </xf>
    <xf numFmtId="0" fontId="71" fillId="0" borderId="0" xfId="0" applyFont="1" applyAlignment="1">
      <alignment horizontal="justify" vertical="center"/>
    </xf>
    <xf numFmtId="0" fontId="53" fillId="0" borderId="0" xfId="0" applyFont="1" applyAlignment="1">
      <alignment vertical="center"/>
    </xf>
    <xf numFmtId="0" fontId="65" fillId="4" borderId="0" xfId="0" applyFont="1" applyFill="1" applyAlignment="1">
      <alignment horizontal="left" vertical="center" indent="4"/>
    </xf>
    <xf numFmtId="0" fontId="65" fillId="4" borderId="0" xfId="0" applyFont="1" applyFill="1"/>
    <xf numFmtId="3" fontId="65" fillId="4" borderId="0" xfId="0" applyNumberFormat="1" applyFont="1" applyFill="1"/>
    <xf numFmtId="0" fontId="0" fillId="0" borderId="0" xfId="0" applyAlignment="1">
      <alignment wrapText="1"/>
    </xf>
    <xf numFmtId="0" fontId="67" fillId="0" borderId="0" xfId="0" applyFont="1" applyAlignment="1">
      <alignment wrapText="1"/>
    </xf>
    <xf numFmtId="49" fontId="67" fillId="0" borderId="14" xfId="0" applyNumberFormat="1" applyFont="1" applyBorder="1" applyAlignment="1">
      <alignment horizontal="left" vertical="center" wrapText="1" indent="5"/>
    </xf>
    <xf numFmtId="0" fontId="31" fillId="0" borderId="0" xfId="0" applyFont="1" applyAlignment="1">
      <alignment wrapText="1"/>
    </xf>
    <xf numFmtId="0" fontId="50" fillId="0" borderId="1" xfId="0" applyFont="1" applyBorder="1" applyAlignment="1">
      <alignment vertical="center" wrapText="1"/>
    </xf>
    <xf numFmtId="3" fontId="9" fillId="0" borderId="12" xfId="0" applyNumberFormat="1" applyFont="1" applyBorder="1" applyAlignment="1">
      <alignment vertical="center" wrapText="1"/>
    </xf>
    <xf numFmtId="0" fontId="17" fillId="0" borderId="0" xfId="0" applyFont="1" applyAlignment="1">
      <alignment vertical="center"/>
    </xf>
    <xf numFmtId="0" fontId="0" fillId="0" borderId="17" xfId="0" applyBorder="1" applyAlignment="1">
      <alignment horizontal="right"/>
    </xf>
    <xf numFmtId="0" fontId="22" fillId="0" borderId="17" xfId="0" applyFont="1" applyBorder="1" applyAlignment="1">
      <alignment horizontal="right" vertical="center"/>
    </xf>
    <xf numFmtId="0" fontId="0" fillId="0" borderId="39" xfId="0" applyBorder="1"/>
    <xf numFmtId="0" fontId="23" fillId="0" borderId="17" xfId="0" applyFont="1" applyBorder="1" applyAlignment="1">
      <alignment horizontal="right" vertical="center"/>
    </xf>
    <xf numFmtId="0" fontId="23" fillId="0" borderId="0" xfId="0" applyFont="1" applyAlignment="1">
      <alignment horizontal="left" vertical="center"/>
    </xf>
    <xf numFmtId="0" fontId="0" fillId="0" borderId="40" xfId="0" applyBorder="1" applyAlignment="1">
      <alignment horizontal="right"/>
    </xf>
    <xf numFmtId="0" fontId="0" fillId="0" borderId="21" xfId="0" applyBorder="1"/>
    <xf numFmtId="0" fontId="0" fillId="0" borderId="41" xfId="0" applyBorder="1"/>
    <xf numFmtId="3" fontId="9" fillId="0" borderId="1" xfId="3" applyNumberFormat="1" applyFont="1" applyBorder="1" applyAlignment="1">
      <alignment vertical="center" wrapText="1"/>
    </xf>
    <xf numFmtId="0" fontId="14" fillId="0" borderId="8" xfId="0" applyFont="1" applyBorder="1" applyAlignment="1">
      <alignment vertical="center" wrapText="1"/>
    </xf>
    <xf numFmtId="0" fontId="9" fillId="0" borderId="10" xfId="0" applyFont="1" applyBorder="1" applyAlignment="1">
      <alignment vertical="center"/>
    </xf>
    <xf numFmtId="164" fontId="5" fillId="0" borderId="3" xfId="3" applyFont="1" applyBorder="1" applyAlignment="1">
      <alignment horizontal="right" vertical="center" wrapText="1"/>
    </xf>
    <xf numFmtId="0" fontId="67" fillId="0" borderId="0" xfId="0" applyFont="1" applyAlignment="1">
      <alignment horizontal="left" vertical="center" wrapText="1"/>
    </xf>
    <xf numFmtId="0" fontId="5" fillId="0" borderId="10" xfId="0" applyFont="1" applyBorder="1" applyAlignment="1">
      <alignment horizontal="right" vertical="center" wrapText="1"/>
    </xf>
    <xf numFmtId="165" fontId="5" fillId="0" borderId="3" xfId="2" applyNumberFormat="1" applyFont="1" applyBorder="1" applyAlignment="1">
      <alignment horizontal="right" vertical="center" wrapText="1"/>
    </xf>
    <xf numFmtId="0" fontId="3" fillId="0" borderId="3" xfId="0" applyFont="1" applyBorder="1" applyAlignment="1">
      <alignment horizontal="right" vertical="center" wrapText="1"/>
    </xf>
    <xf numFmtId="0" fontId="7" fillId="0" borderId="1" xfId="0" applyFont="1" applyBorder="1" applyAlignment="1">
      <alignment vertical="center" wrapText="1"/>
    </xf>
    <xf numFmtId="0" fontId="7" fillId="0" borderId="1" xfId="0" applyFont="1" applyBorder="1" applyAlignment="1">
      <alignment horizontal="justify" vertical="center" wrapText="1"/>
    </xf>
    <xf numFmtId="0" fontId="60" fillId="0" borderId="1" xfId="0" applyFont="1" applyBorder="1" applyAlignment="1">
      <alignment horizontal="justify" vertical="center" wrapText="1"/>
    </xf>
    <xf numFmtId="3" fontId="60" fillId="0" borderId="1" xfId="0" applyNumberFormat="1" applyFont="1" applyBorder="1" applyAlignment="1">
      <alignment horizontal="right" vertical="center" wrapText="1"/>
    </xf>
    <xf numFmtId="0" fontId="14" fillId="0" borderId="1" xfId="0" applyFont="1" applyBorder="1" applyAlignment="1">
      <alignment vertical="center"/>
    </xf>
    <xf numFmtId="165" fontId="14" fillId="0" borderId="1" xfId="2" applyNumberFormat="1" applyFont="1" applyFill="1" applyBorder="1" applyAlignment="1">
      <alignment horizontal="right" vertical="center"/>
    </xf>
    <xf numFmtId="0" fontId="75" fillId="0" borderId="1" xfId="0" applyFont="1" applyBorder="1" applyAlignment="1">
      <alignment vertical="center"/>
    </xf>
    <xf numFmtId="165" fontId="75" fillId="0" borderId="1" xfId="2" applyNumberFormat="1" applyFont="1" applyBorder="1" applyAlignment="1">
      <alignment horizontal="right" vertical="center"/>
    </xf>
    <xf numFmtId="0" fontId="14" fillId="0" borderId="1" xfId="0" applyFont="1" applyBorder="1" applyAlignment="1">
      <alignment horizontal="justify" vertical="center" wrapText="1"/>
    </xf>
    <xf numFmtId="3" fontId="14" fillId="0" borderId="1" xfId="0" applyNumberFormat="1" applyFont="1" applyBorder="1" applyAlignment="1">
      <alignment horizontal="center" vertical="center" wrapText="1"/>
    </xf>
    <xf numFmtId="3" fontId="14" fillId="0" borderId="1" xfId="0" applyNumberFormat="1" applyFont="1" applyBorder="1" applyAlignment="1">
      <alignment horizontal="right" vertical="center"/>
    </xf>
    <xf numFmtId="3" fontId="75" fillId="0" borderId="1" xfId="0" applyNumberFormat="1" applyFont="1" applyBorder="1" applyAlignment="1">
      <alignment horizontal="right" vertical="center"/>
    </xf>
    <xf numFmtId="0" fontId="14" fillId="0" borderId="1" xfId="0" applyFont="1" applyBorder="1" applyAlignment="1">
      <alignment vertical="center" wrapText="1"/>
    </xf>
    <xf numFmtId="3" fontId="14" fillId="0" borderId="1" xfId="0" applyNumberFormat="1" applyFont="1" applyBorder="1" applyAlignment="1">
      <alignment vertical="center" wrapText="1"/>
    </xf>
    <xf numFmtId="3" fontId="14" fillId="0" borderId="1" xfId="0" applyNumberFormat="1" applyFont="1" applyBorder="1" applyAlignment="1">
      <alignment horizontal="right" vertical="center" wrapText="1"/>
    </xf>
    <xf numFmtId="3" fontId="14" fillId="0" borderId="1" xfId="3" applyNumberFormat="1" applyFont="1" applyFill="1" applyBorder="1" applyAlignment="1">
      <alignment vertical="center" wrapText="1"/>
    </xf>
    <xf numFmtId="3" fontId="14" fillId="0" borderId="1" xfId="3" applyNumberFormat="1" applyFont="1" applyFill="1" applyBorder="1" applyAlignment="1">
      <alignment horizontal="right" vertical="center" wrapText="1"/>
    </xf>
    <xf numFmtId="0" fontId="14" fillId="4" borderId="1" xfId="0" applyFont="1" applyFill="1" applyBorder="1" applyAlignment="1">
      <alignment vertical="center" wrapText="1"/>
    </xf>
    <xf numFmtId="3" fontId="14" fillId="4" borderId="1" xfId="0" applyNumberFormat="1" applyFont="1" applyFill="1" applyBorder="1" applyAlignment="1">
      <alignment horizontal="right" vertical="center" wrapText="1"/>
    </xf>
    <xf numFmtId="3" fontId="14" fillId="4" borderId="1" xfId="0" applyNumberFormat="1" applyFont="1" applyFill="1" applyBorder="1" applyAlignment="1">
      <alignment vertical="center" wrapText="1"/>
    </xf>
    <xf numFmtId="0" fontId="75" fillId="0" borderId="1" xfId="0" applyFont="1" applyBorder="1" applyAlignment="1">
      <alignment vertical="center" wrapText="1"/>
    </xf>
    <xf numFmtId="3" fontId="75" fillId="0" borderId="1" xfId="0" applyNumberFormat="1" applyFont="1" applyBorder="1" applyAlignment="1">
      <alignment horizontal="right" vertical="center" wrapText="1"/>
    </xf>
    <xf numFmtId="3" fontId="20" fillId="0" borderId="1" xfId="0" applyNumberFormat="1" applyFont="1" applyBorder="1" applyAlignment="1">
      <alignment wrapText="1"/>
    </xf>
    <xf numFmtId="3" fontId="49" fillId="2" borderId="1" xfId="0" applyNumberFormat="1" applyFont="1" applyFill="1" applyBorder="1" applyAlignment="1">
      <alignment vertical="center"/>
    </xf>
    <xf numFmtId="0" fontId="52" fillId="0" borderId="1" xfId="0" applyFont="1" applyBorder="1" applyAlignment="1">
      <alignment horizontal="right" vertical="center"/>
    </xf>
    <xf numFmtId="164" fontId="51" fillId="0" borderId="1" xfId="3" applyFont="1" applyBorder="1" applyAlignment="1">
      <alignment horizontal="right" vertical="center"/>
    </xf>
    <xf numFmtId="3" fontId="9" fillId="0" borderId="1" xfId="0" applyNumberFormat="1" applyFont="1" applyBorder="1" applyAlignment="1">
      <alignment horizontal="right" vertical="center"/>
    </xf>
    <xf numFmtId="0" fontId="33" fillId="0" borderId="0" xfId="0" applyFont="1"/>
    <xf numFmtId="0" fontId="33" fillId="0" borderId="3" xfId="0" applyFont="1" applyBorder="1"/>
    <xf numFmtId="0" fontId="33" fillId="0" borderId="18" xfId="0" applyFont="1" applyBorder="1"/>
    <xf numFmtId="3" fontId="75" fillId="0" borderId="1" xfId="0" applyNumberFormat="1" applyFont="1" applyBorder="1" applyAlignment="1">
      <alignment vertical="center" wrapText="1"/>
    </xf>
    <xf numFmtId="0" fontId="75" fillId="0" borderId="1" xfId="0" applyFont="1" applyBorder="1" applyAlignment="1">
      <alignment horizontal="justify" vertical="center" wrapText="1"/>
    </xf>
    <xf numFmtId="3" fontId="14" fillId="0" borderId="1" xfId="2" applyNumberFormat="1" applyFont="1" applyBorder="1" applyAlignment="1">
      <alignment vertical="center" wrapText="1"/>
    </xf>
    <xf numFmtId="3" fontId="14" fillId="0" borderId="1" xfId="2" applyNumberFormat="1" applyFont="1" applyBorder="1" applyAlignment="1">
      <alignment horizontal="right" vertical="center" wrapText="1"/>
    </xf>
    <xf numFmtId="3" fontId="14" fillId="0" borderId="1" xfId="3" applyNumberFormat="1" applyFont="1" applyBorder="1" applyAlignment="1">
      <alignment vertical="center" wrapText="1"/>
    </xf>
    <xf numFmtId="3" fontId="20" fillId="0" borderId="1" xfId="0" applyNumberFormat="1" applyFont="1" applyBorder="1"/>
    <xf numFmtId="4"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3" fontId="9" fillId="0" borderId="1" xfId="0" applyNumberFormat="1" applyFont="1" applyBorder="1" applyAlignment="1">
      <alignment horizontal="right" vertical="center" wrapText="1"/>
    </xf>
    <xf numFmtId="0" fontId="14" fillId="0" borderId="1" xfId="0" applyFont="1" applyBorder="1" applyAlignment="1">
      <alignment horizontal="right" vertical="center" wrapText="1"/>
    </xf>
    <xf numFmtId="165" fontId="14" fillId="0" borderId="1" xfId="2" applyNumberFormat="1" applyFont="1" applyFill="1" applyBorder="1" applyAlignment="1">
      <alignment horizontal="right" vertical="center" wrapText="1"/>
    </xf>
    <xf numFmtId="165" fontId="75" fillId="0" borderId="1" xfId="2" applyNumberFormat="1" applyFont="1" applyBorder="1" applyAlignment="1">
      <alignment horizontal="right" vertical="center" wrapText="1"/>
    </xf>
    <xf numFmtId="165" fontId="14" fillId="0" borderId="1" xfId="2" applyNumberFormat="1" applyFont="1" applyBorder="1" applyAlignment="1">
      <alignment horizontal="right" vertical="center"/>
    </xf>
    <xf numFmtId="0" fontId="14" fillId="0" borderId="1" xfId="0" applyFont="1" applyBorder="1" applyAlignment="1">
      <alignment horizontal="left" vertical="center" wrapText="1"/>
    </xf>
    <xf numFmtId="164" fontId="14" fillId="0" borderId="1" xfId="3" applyFont="1" applyFill="1" applyBorder="1" applyAlignment="1">
      <alignment horizontal="right" vertical="center" wrapText="1"/>
    </xf>
    <xf numFmtId="0" fontId="20" fillId="0" borderId="1" xfId="0" applyFont="1" applyBorder="1"/>
    <xf numFmtId="0" fontId="25" fillId="5" borderId="1" xfId="0" applyFont="1" applyFill="1" applyBorder="1" applyAlignment="1">
      <alignment horizontal="center" vertical="center" wrapText="1"/>
    </xf>
    <xf numFmtId="0" fontId="9" fillId="0" borderId="1" xfId="0" applyFont="1" applyBorder="1" applyAlignment="1">
      <alignment vertical="center"/>
    </xf>
    <xf numFmtId="3" fontId="13" fillId="0" borderId="0" xfId="0" applyNumberFormat="1" applyFont="1"/>
    <xf numFmtId="4" fontId="0" fillId="0" borderId="0" xfId="0" applyNumberFormat="1"/>
    <xf numFmtId="0" fontId="13" fillId="0" borderId="0" xfId="0" applyFont="1" applyAlignment="1">
      <alignment horizontal="center"/>
    </xf>
    <xf numFmtId="168" fontId="14" fillId="0" borderId="1" xfId="2" applyNumberFormat="1" applyFont="1" applyFill="1" applyBorder="1" applyAlignment="1">
      <alignment horizontal="right" vertical="center"/>
    </xf>
    <xf numFmtId="168" fontId="0" fillId="0" borderId="0" xfId="0" applyNumberFormat="1"/>
    <xf numFmtId="3" fontId="28" fillId="0" borderId="1" xfId="0" applyNumberFormat="1" applyFont="1" applyBorder="1" applyAlignment="1">
      <alignment horizontal="right" vertical="center" wrapText="1"/>
    </xf>
    <xf numFmtId="3" fontId="16" fillId="0" borderId="1" xfId="0" applyNumberFormat="1" applyFont="1" applyBorder="1" applyAlignment="1">
      <alignment horizontal="right" vertical="center" wrapText="1"/>
    </xf>
    <xf numFmtId="3" fontId="24" fillId="0" borderId="1" xfId="0" applyNumberFormat="1" applyFont="1" applyBorder="1" applyAlignment="1">
      <alignment horizontal="right" vertical="center"/>
    </xf>
    <xf numFmtId="0" fontId="48" fillId="6" borderId="1" xfId="0" applyFont="1" applyFill="1" applyBorder="1" applyAlignment="1">
      <alignment vertical="center"/>
    </xf>
    <xf numFmtId="0" fontId="44" fillId="6" borderId="1" xfId="0" applyFont="1" applyFill="1" applyBorder="1" applyAlignment="1">
      <alignment horizontal="center" vertical="center"/>
    </xf>
    <xf numFmtId="0" fontId="44" fillId="6" borderId="1" xfId="0" applyFont="1" applyFill="1" applyBorder="1" applyAlignment="1">
      <alignment horizontal="center" vertical="center" wrapText="1"/>
    </xf>
    <xf numFmtId="0" fontId="38" fillId="6" borderId="1" xfId="0" applyFont="1" applyFill="1" applyBorder="1" applyAlignment="1">
      <alignment horizontal="center" vertical="center" wrapText="1"/>
    </xf>
    <xf numFmtId="0" fontId="38" fillId="6" borderId="1" xfId="0" applyFont="1" applyFill="1" applyBorder="1" applyAlignment="1">
      <alignment vertical="center"/>
    </xf>
    <xf numFmtId="0" fontId="38" fillId="6" borderId="1" xfId="0" applyFont="1" applyFill="1" applyBorder="1" applyAlignment="1">
      <alignment horizontal="center" vertical="center"/>
    </xf>
    <xf numFmtId="3" fontId="48" fillId="6" borderId="1" xfId="0" applyNumberFormat="1" applyFont="1" applyFill="1" applyBorder="1" applyAlignment="1">
      <alignment horizontal="center" vertical="center" wrapText="1"/>
    </xf>
    <xf numFmtId="0" fontId="41" fillId="6" borderId="1" xfId="0" applyFont="1" applyFill="1" applyBorder="1" applyAlignment="1">
      <alignment horizontal="center" vertical="center" wrapText="1"/>
    </xf>
    <xf numFmtId="3" fontId="48" fillId="6" borderId="1" xfId="0" applyNumberFormat="1" applyFont="1" applyFill="1" applyBorder="1" applyAlignment="1">
      <alignment horizontal="right" vertical="center" wrapText="1"/>
    </xf>
    <xf numFmtId="0" fontId="78" fillId="6" borderId="0" xfId="0" applyFont="1" applyFill="1"/>
    <xf numFmtId="3" fontId="78" fillId="6" borderId="0" xfId="0" applyNumberFormat="1" applyFont="1" applyFill="1"/>
    <xf numFmtId="4" fontId="79" fillId="6" borderId="0" xfId="0" applyNumberFormat="1" applyFont="1" applyFill="1"/>
    <xf numFmtId="0" fontId="79" fillId="6" borderId="0" xfId="0" applyFont="1" applyFill="1"/>
    <xf numFmtId="0" fontId="80" fillId="7" borderId="1" xfId="0" applyFont="1" applyFill="1" applyBorder="1" applyAlignment="1">
      <alignment horizontal="center" vertical="center" wrapText="1"/>
    </xf>
    <xf numFmtId="0" fontId="41" fillId="7" borderId="1" xfId="0" applyFont="1" applyFill="1" applyBorder="1" applyAlignment="1">
      <alignment horizontal="center" vertical="center"/>
    </xf>
    <xf numFmtId="0" fontId="38" fillId="7" borderId="1" xfId="0" applyFont="1" applyFill="1" applyBorder="1" applyAlignment="1">
      <alignment horizontal="center" vertical="center"/>
    </xf>
    <xf numFmtId="0" fontId="38" fillId="7" borderId="1" xfId="0" applyFont="1" applyFill="1" applyBorder="1" applyAlignment="1">
      <alignment horizontal="center" vertical="center" wrapText="1"/>
    </xf>
    <xf numFmtId="0" fontId="80" fillId="7" borderId="1" xfId="0" applyFont="1" applyFill="1" applyBorder="1" applyAlignment="1">
      <alignment horizontal="center" vertical="center"/>
    </xf>
    <xf numFmtId="0" fontId="38" fillId="6" borderId="15" xfId="0" applyFont="1" applyFill="1" applyBorder="1" applyAlignment="1">
      <alignment horizontal="center" vertical="center"/>
    </xf>
    <xf numFmtId="0" fontId="38" fillId="6" borderId="16" xfId="0" applyFont="1" applyFill="1" applyBorder="1" applyAlignment="1">
      <alignment horizontal="center" vertical="center"/>
    </xf>
    <xf numFmtId="0" fontId="38" fillId="6" borderId="1" xfId="0" applyFont="1" applyFill="1" applyBorder="1" applyAlignment="1">
      <alignment vertical="center" wrapText="1"/>
    </xf>
    <xf numFmtId="0" fontId="77" fillId="6" borderId="1" xfId="0" applyFont="1" applyFill="1" applyBorder="1" applyAlignment="1">
      <alignment horizontal="center" vertical="center" wrapText="1"/>
    </xf>
    <xf numFmtId="0" fontId="40" fillId="6" borderId="1" xfId="0" applyFont="1" applyFill="1" applyBorder="1" applyAlignment="1">
      <alignment horizontal="center" vertical="center" wrapText="1"/>
    </xf>
    <xf numFmtId="0" fontId="42" fillId="6" borderId="1" xfId="0" applyFont="1" applyFill="1" applyBorder="1" applyAlignment="1">
      <alignment horizontal="center" vertical="center" wrapText="1"/>
    </xf>
    <xf numFmtId="0" fontId="39" fillId="6" borderId="1" xfId="0" applyFont="1" applyFill="1" applyBorder="1" applyAlignment="1">
      <alignment horizontal="center" wrapText="1"/>
    </xf>
    <xf numFmtId="164" fontId="5" fillId="0" borderId="3" xfId="3" applyFont="1" applyBorder="1" applyAlignment="1">
      <alignment vertical="center" wrapText="1"/>
    </xf>
    <xf numFmtId="0" fontId="5" fillId="0" borderId="0" xfId="0" applyFont="1" applyAlignment="1">
      <alignment vertical="center"/>
    </xf>
    <xf numFmtId="0" fontId="14" fillId="0" borderId="1" xfId="0" applyFont="1" applyBorder="1" applyAlignment="1">
      <alignment horizontal="left" vertical="center"/>
    </xf>
    <xf numFmtId="0" fontId="64" fillId="4" borderId="0" xfId="0" applyFont="1" applyFill="1" applyAlignment="1">
      <alignment vertical="center"/>
    </xf>
    <xf numFmtId="0" fontId="0" fillId="4" borderId="0" xfId="0" applyFill="1"/>
    <xf numFmtId="0" fontId="64" fillId="0" borderId="0" xfId="0" applyFont="1" applyAlignment="1">
      <alignment vertical="center"/>
    </xf>
    <xf numFmtId="0" fontId="83" fillId="0" borderId="0" xfId="0" applyFont="1" applyAlignment="1">
      <alignment vertical="center"/>
    </xf>
    <xf numFmtId="0" fontId="64" fillId="0" borderId="0" xfId="0" applyFont="1" applyAlignment="1">
      <alignment horizontal="left" vertical="center"/>
    </xf>
    <xf numFmtId="0" fontId="64" fillId="0" borderId="0" xfId="0" applyFont="1" applyAlignment="1">
      <alignment horizontal="left" wrapText="1"/>
    </xf>
    <xf numFmtId="0" fontId="83" fillId="0" borderId="0" xfId="0" applyFont="1" applyAlignment="1">
      <alignment horizontal="left" wrapText="1"/>
    </xf>
    <xf numFmtId="0" fontId="83" fillId="0" borderId="0" xfId="0" applyFont="1" applyAlignment="1">
      <alignment wrapText="1"/>
    </xf>
    <xf numFmtId="0" fontId="14" fillId="0" borderId="0" xfId="0" applyFont="1" applyAlignment="1">
      <alignment horizontal="left" vertical="center" indent="5"/>
    </xf>
    <xf numFmtId="0" fontId="0" fillId="0" borderId="0" xfId="0" applyAlignment="1">
      <alignment horizontal="left"/>
    </xf>
    <xf numFmtId="0" fontId="64" fillId="0" borderId="0" xfId="0" applyFont="1" applyAlignment="1">
      <alignment horizontal="left"/>
    </xf>
    <xf numFmtId="0" fontId="83" fillId="0" borderId="0" xfId="0" applyFont="1"/>
    <xf numFmtId="0" fontId="83" fillId="0" borderId="0" xfId="0" applyFont="1" applyAlignment="1">
      <alignment horizontal="left"/>
    </xf>
    <xf numFmtId="0" fontId="84" fillId="0" borderId="0" xfId="0" applyFont="1" applyAlignment="1">
      <alignment horizontal="left" wrapText="1"/>
    </xf>
    <xf numFmtId="0" fontId="20" fillId="0" borderId="0" xfId="0" applyFont="1"/>
    <xf numFmtId="0" fontId="84" fillId="0" borderId="0" xfId="0" applyFont="1"/>
    <xf numFmtId="0" fontId="85" fillId="0" borderId="0" xfId="0" applyFont="1" applyAlignment="1">
      <alignment horizontal="left" wrapText="1"/>
    </xf>
    <xf numFmtId="169" fontId="83" fillId="0" borderId="1" xfId="0" applyNumberFormat="1" applyFont="1" applyBorder="1" applyAlignment="1">
      <alignment horizontal="right" vertical="center"/>
    </xf>
    <xf numFmtId="165" fontId="12" fillId="0" borderId="0" xfId="2" applyNumberFormat="1" applyFont="1" applyAlignment="1">
      <alignment horizontal="center" vertical="center"/>
    </xf>
    <xf numFmtId="0" fontId="86" fillId="6" borderId="0" xfId="0" applyFont="1" applyFill="1" applyAlignment="1">
      <alignment horizontal="center" vertical="center"/>
    </xf>
    <xf numFmtId="0" fontId="86" fillId="6" borderId="21" xfId="0" applyFont="1" applyFill="1" applyBorder="1" applyAlignment="1">
      <alignment horizontal="center" vertical="center" wrapText="1"/>
    </xf>
    <xf numFmtId="0" fontId="86" fillId="6" borderId="0" xfId="0" applyFont="1" applyFill="1" applyAlignment="1">
      <alignment horizontal="center" vertical="center" wrapText="1"/>
    </xf>
    <xf numFmtId="0" fontId="87" fillId="0" borderId="1" xfId="0" applyFont="1" applyBorder="1" applyAlignment="1">
      <alignment horizontal="center"/>
    </xf>
    <xf numFmtId="0" fontId="0" fillId="0" borderId="44" xfId="0" applyBorder="1" applyAlignment="1">
      <alignment vertical="center" wrapText="1"/>
    </xf>
    <xf numFmtId="0" fontId="87" fillId="0" borderId="1" xfId="0" applyFont="1" applyBorder="1"/>
    <xf numFmtId="164" fontId="87" fillId="0" borderId="1" xfId="3" applyFont="1" applyBorder="1"/>
    <xf numFmtId="10" fontId="87" fillId="0" borderId="1" xfId="7" applyNumberFormat="1" applyFont="1" applyBorder="1" applyAlignment="1">
      <alignment horizontal="center"/>
    </xf>
    <xf numFmtId="0" fontId="0" fillId="0" borderId="31" xfId="0" applyBorder="1" applyAlignment="1">
      <alignment vertical="center" wrapText="1"/>
    </xf>
    <xf numFmtId="0" fontId="88" fillId="3" borderId="42" xfId="0" applyFont="1" applyFill="1" applyBorder="1"/>
    <xf numFmtId="0" fontId="88" fillId="3" borderId="45" xfId="0" applyFont="1" applyFill="1" applyBorder="1"/>
    <xf numFmtId="0" fontId="89" fillId="3" borderId="45" xfId="0" applyFont="1" applyFill="1" applyBorder="1" applyAlignment="1">
      <alignment horizontal="right"/>
    </xf>
    <xf numFmtId="164" fontId="90" fillId="3" borderId="45" xfId="3" applyFont="1" applyFill="1" applyBorder="1"/>
    <xf numFmtId="164" fontId="90" fillId="3" borderId="45" xfId="0" applyNumberFormat="1" applyFont="1" applyFill="1" applyBorder="1"/>
    <xf numFmtId="10" fontId="90" fillId="3" borderId="43" xfId="0" applyNumberFormat="1" applyFont="1" applyFill="1" applyBorder="1" applyAlignment="1">
      <alignment horizontal="center"/>
    </xf>
    <xf numFmtId="0" fontId="64" fillId="0" borderId="0" xfId="0" applyFont="1"/>
    <xf numFmtId="0" fontId="91" fillId="0" borderId="0" xfId="0" applyFont="1" applyAlignment="1">
      <alignment horizontal="left" vertical="center"/>
    </xf>
    <xf numFmtId="0" fontId="32" fillId="0" borderId="0" xfId="0" applyFont="1" applyAlignment="1">
      <alignment vertical="center"/>
    </xf>
    <xf numFmtId="0" fontId="47" fillId="0" borderId="0" xfId="0" applyFont="1"/>
    <xf numFmtId="0" fontId="64" fillId="4" borderId="0" xfId="0" applyFont="1" applyFill="1" applyAlignment="1">
      <alignment horizontal="left" vertical="center"/>
    </xf>
    <xf numFmtId="0" fontId="78" fillId="6" borderId="4" xfId="0" applyFont="1" applyFill="1" applyBorder="1" applyAlignment="1">
      <alignment horizontal="left" vertical="center"/>
    </xf>
    <xf numFmtId="0" fontId="78" fillId="6" borderId="15" xfId="0" applyFont="1" applyFill="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top"/>
    </xf>
    <xf numFmtId="0" fontId="81" fillId="0" borderId="0" xfId="8" applyAlignment="1">
      <alignment vertical="center"/>
    </xf>
    <xf numFmtId="0" fontId="78" fillId="6" borderId="0" xfId="0" applyFont="1" applyFill="1" applyAlignment="1">
      <alignment horizontal="right"/>
    </xf>
    <xf numFmtId="3" fontId="78" fillId="6" borderId="0" xfId="0" applyNumberFormat="1" applyFont="1" applyFill="1" applyAlignment="1">
      <alignment horizontal="right"/>
    </xf>
    <xf numFmtId="3" fontId="14" fillId="0" borderId="3" xfId="0" applyNumberFormat="1" applyFont="1" applyBorder="1" applyAlignment="1">
      <alignment vertical="center" wrapText="1"/>
    </xf>
    <xf numFmtId="4" fontId="3" fillId="0" borderId="3" xfId="0" applyNumberFormat="1" applyFont="1" applyBorder="1" applyAlignment="1">
      <alignment horizontal="right" vertical="center" wrapText="1"/>
    </xf>
    <xf numFmtId="43" fontId="75" fillId="0" borderId="1" xfId="2" applyFont="1" applyBorder="1" applyAlignment="1">
      <alignment horizontal="right" vertical="center"/>
    </xf>
    <xf numFmtId="4" fontId="20" fillId="0" borderId="1" xfId="0" applyNumberFormat="1" applyFont="1" applyBorder="1" applyAlignment="1">
      <alignment wrapText="1"/>
    </xf>
    <xf numFmtId="164" fontId="31" fillId="0" borderId="0" xfId="3" applyFont="1"/>
    <xf numFmtId="0" fontId="75" fillId="0" borderId="0" xfId="0" applyFont="1" applyAlignment="1">
      <alignment vertical="center"/>
    </xf>
    <xf numFmtId="165" fontId="14" fillId="0" borderId="0" xfId="2" applyNumberFormat="1" applyFont="1" applyBorder="1" applyAlignment="1">
      <alignment horizontal="right" vertical="center"/>
    </xf>
    <xf numFmtId="165" fontId="75" fillId="0" borderId="1" xfId="2" applyNumberFormat="1" applyFont="1" applyFill="1" applyBorder="1" applyAlignment="1">
      <alignment horizontal="right" vertical="center"/>
    </xf>
    <xf numFmtId="0" fontId="87" fillId="0" borderId="42" xfId="0" applyFont="1" applyBorder="1" applyAlignment="1">
      <alignment horizontal="center"/>
    </xf>
    <xf numFmtId="0" fontId="0" fillId="0" borderId="37" xfId="0" applyBorder="1" applyAlignment="1">
      <alignment vertical="center" wrapText="1"/>
    </xf>
    <xf numFmtId="0" fontId="87" fillId="0" borderId="45" xfId="0" applyFont="1" applyBorder="1" applyAlignment="1">
      <alignment horizontal="center"/>
    </xf>
    <xf numFmtId="10" fontId="87" fillId="0" borderId="0" xfId="7" applyNumberFormat="1" applyFont="1" applyBorder="1" applyAlignment="1">
      <alignment horizontal="center"/>
    </xf>
    <xf numFmtId="0" fontId="87" fillId="0" borderId="21" xfId="0" applyFont="1" applyBorder="1"/>
    <xf numFmtId="164" fontId="87" fillId="0" borderId="41" xfId="3" applyFont="1" applyBorder="1"/>
    <xf numFmtId="4" fontId="13" fillId="0" borderId="0" xfId="0" applyNumberFormat="1" applyFont="1"/>
    <xf numFmtId="0" fontId="83" fillId="0" borderId="0" xfId="0" applyFont="1" applyAlignment="1">
      <alignment horizontal="left"/>
    </xf>
    <xf numFmtId="0" fontId="84" fillId="0" borderId="0" xfId="0" applyFont="1" applyAlignment="1">
      <alignment horizontal="left" wrapText="1"/>
    </xf>
    <xf numFmtId="0" fontId="67" fillId="0" borderId="0" xfId="0" applyFont="1" applyAlignment="1">
      <alignment horizontal="left" vertical="center"/>
    </xf>
    <xf numFmtId="0" fontId="70" fillId="0" borderId="0" xfId="0" applyFont="1" applyAlignment="1">
      <alignment horizontal="left" wrapText="1"/>
    </xf>
    <xf numFmtId="0" fontId="65" fillId="0" borderId="0" xfId="0" applyFont="1" applyAlignment="1">
      <alignment horizontal="left" vertical="center" wrapText="1"/>
    </xf>
    <xf numFmtId="0" fontId="65" fillId="0" borderId="0" xfId="0" applyFont="1" applyAlignment="1">
      <alignment horizontal="left" vertical="center"/>
    </xf>
    <xf numFmtId="0" fontId="83" fillId="0" borderId="0" xfId="0" applyFont="1" applyAlignment="1">
      <alignment horizontal="left" wrapText="1"/>
    </xf>
    <xf numFmtId="0" fontId="54" fillId="0" borderId="0" xfId="0" applyFont="1" applyAlignment="1">
      <alignment horizontal="left" vertical="center" wrapText="1"/>
    </xf>
    <xf numFmtId="0" fontId="64" fillId="0" borderId="0" xfId="0" applyFont="1" applyAlignment="1">
      <alignment horizontal="left"/>
    </xf>
    <xf numFmtId="0" fontId="82" fillId="6" borderId="17" xfId="0" applyFont="1" applyFill="1" applyBorder="1" applyAlignment="1">
      <alignment horizontal="center" vertical="center"/>
    </xf>
    <xf numFmtId="0" fontId="82" fillId="6" borderId="0" xfId="0" applyFont="1" applyFill="1" applyAlignment="1">
      <alignment horizontal="center" vertical="center"/>
    </xf>
    <xf numFmtId="0" fontId="64" fillId="0" borderId="0" xfId="0" applyFont="1" applyAlignment="1">
      <alignment horizontal="left" vertical="center" wrapText="1"/>
    </xf>
    <xf numFmtId="0" fontId="60" fillId="0" borderId="0" xfId="0" applyFont="1" applyAlignment="1">
      <alignment horizontal="center" vertical="center"/>
    </xf>
    <xf numFmtId="0" fontId="83" fillId="0" borderId="0" xfId="0" applyFont="1" applyAlignment="1">
      <alignment horizontal="left" vertical="center"/>
    </xf>
    <xf numFmtId="0" fontId="64" fillId="0" borderId="0" xfId="0" applyFont="1" applyAlignment="1">
      <alignment horizontal="left" vertical="center"/>
    </xf>
    <xf numFmtId="0" fontId="38" fillId="6" borderId="1" xfId="0" applyFont="1" applyFill="1" applyBorder="1" applyAlignment="1">
      <alignment horizontal="center" vertical="center" wrapText="1"/>
    </xf>
    <xf numFmtId="0" fontId="38" fillId="6" borderId="1" xfId="0" applyFont="1" applyFill="1" applyBorder="1" applyAlignment="1">
      <alignment horizontal="center" vertical="center"/>
    </xf>
    <xf numFmtId="0" fontId="80" fillId="7" borderId="10" xfId="0" applyFont="1" applyFill="1" applyBorder="1" applyAlignment="1">
      <alignment horizontal="center" vertical="center" wrapText="1"/>
    </xf>
    <xf numFmtId="0" fontId="80" fillId="7" borderId="36" xfId="0" applyFont="1" applyFill="1" applyBorder="1" applyAlignment="1">
      <alignment horizontal="center" vertical="center" wrapText="1"/>
    </xf>
    <xf numFmtId="0" fontId="67" fillId="0" borderId="0" xfId="0" applyFont="1" applyAlignment="1">
      <alignment horizontal="left" vertical="center" wrapText="1"/>
    </xf>
    <xf numFmtId="0" fontId="65" fillId="0" borderId="0" xfId="0" applyFont="1" applyAlignment="1">
      <alignment horizontal="left" wrapText="1"/>
    </xf>
    <xf numFmtId="0" fontId="41" fillId="6" borderId="1" xfId="0" applyFont="1" applyFill="1" applyBorder="1" applyAlignment="1">
      <alignment horizontal="center" vertical="center" wrapText="1"/>
    </xf>
    <xf numFmtId="0" fontId="41" fillId="6" borderId="1" xfId="0" applyFont="1" applyFill="1" applyBorder="1" applyAlignment="1">
      <alignment horizontal="center" vertical="center"/>
    </xf>
    <xf numFmtId="0" fontId="59" fillId="6" borderId="1" xfId="0" applyFont="1" applyFill="1" applyBorder="1" applyAlignment="1">
      <alignment horizontal="center" vertical="center"/>
    </xf>
    <xf numFmtId="0" fontId="25" fillId="5" borderId="1" xfId="0" applyFont="1" applyFill="1" applyBorder="1" applyAlignment="1">
      <alignment horizontal="center" vertical="center" wrapText="1"/>
    </xf>
    <xf numFmtId="0" fontId="48" fillId="6" borderId="1" xfId="0" applyFont="1" applyFill="1" applyBorder="1" applyAlignment="1">
      <alignment vertical="center" wrapText="1"/>
    </xf>
    <xf numFmtId="0" fontId="25" fillId="0" borderId="1" xfId="0" applyFont="1" applyBorder="1" applyAlignment="1">
      <alignment vertical="center" wrapText="1"/>
    </xf>
    <xf numFmtId="0" fontId="58" fillId="6" borderId="1" xfId="0" applyFont="1" applyFill="1" applyBorder="1" applyAlignment="1">
      <alignment horizontal="justify" vertical="center" wrapText="1"/>
    </xf>
    <xf numFmtId="0" fontId="44" fillId="6" borderId="1" xfId="0" applyFont="1" applyFill="1" applyBorder="1" applyAlignment="1">
      <alignment horizontal="center" vertical="center" wrapText="1"/>
    </xf>
    <xf numFmtId="0" fontId="68" fillId="0" borderId="0" xfId="0" applyFont="1" applyAlignment="1">
      <alignment horizontal="left" vertical="center"/>
    </xf>
    <xf numFmtId="0" fontId="74" fillId="6" borderId="29" xfId="0" applyFont="1" applyFill="1" applyBorder="1" applyAlignment="1">
      <alignment horizontal="center" vertical="center"/>
    </xf>
    <xf numFmtId="0" fontId="74" fillId="6" borderId="37" xfId="0" applyFont="1" applyFill="1" applyBorder="1" applyAlignment="1">
      <alignment horizontal="center" vertical="center"/>
    </xf>
    <xf numFmtId="0" fontId="74" fillId="6" borderId="38" xfId="0" applyFont="1" applyFill="1" applyBorder="1" applyAlignment="1">
      <alignment horizontal="center" vertical="center"/>
    </xf>
    <xf numFmtId="0" fontId="74" fillId="6" borderId="17" xfId="0" applyFont="1" applyFill="1" applyBorder="1" applyAlignment="1">
      <alignment horizontal="center" vertical="center"/>
    </xf>
    <xf numFmtId="0" fontId="74" fillId="6" borderId="0" xfId="0" applyFont="1" applyFill="1" applyAlignment="1">
      <alignment horizontal="center" vertical="center"/>
    </xf>
    <xf numFmtId="0" fontId="74" fillId="6" borderId="39" xfId="0" applyFont="1" applyFill="1" applyBorder="1" applyAlignment="1">
      <alignment horizontal="center" vertical="center"/>
    </xf>
    <xf numFmtId="0" fontId="64" fillId="0" borderId="17" xfId="0" applyFont="1" applyBorder="1" applyAlignment="1">
      <alignment horizontal="center" wrapText="1"/>
    </xf>
    <xf numFmtId="0" fontId="64" fillId="0" borderId="0" xfId="0" applyFont="1" applyAlignment="1">
      <alignment horizontal="center" wrapText="1"/>
    </xf>
    <xf numFmtId="0" fontId="64" fillId="0" borderId="39" xfId="0" applyFont="1" applyBorder="1" applyAlignment="1">
      <alignment horizontal="center" wrapText="1"/>
    </xf>
    <xf numFmtId="0" fontId="67" fillId="0" borderId="39" xfId="0" applyFont="1" applyBorder="1" applyAlignment="1">
      <alignment horizontal="left" vertical="center" wrapText="1"/>
    </xf>
    <xf numFmtId="0" fontId="17" fillId="0" borderId="0" xfId="0" applyFont="1" applyAlignment="1">
      <alignment horizontal="center" vertical="center"/>
    </xf>
    <xf numFmtId="0" fontId="44" fillId="6" borderId="10" xfId="0" applyFont="1" applyFill="1" applyBorder="1" applyAlignment="1">
      <alignment horizontal="center" vertical="center" wrapText="1"/>
    </xf>
    <xf numFmtId="0" fontId="44" fillId="6" borderId="3" xfId="0" applyFont="1" applyFill="1" applyBorder="1" applyAlignment="1">
      <alignment horizontal="center" vertical="center" wrapText="1"/>
    </xf>
    <xf numFmtId="0" fontId="44" fillId="6" borderId="36" xfId="0" applyFont="1" applyFill="1" applyBorder="1" applyAlignment="1">
      <alignment horizontal="center" vertical="center" wrapText="1"/>
    </xf>
    <xf numFmtId="0" fontId="83" fillId="0" borderId="42" xfId="0" applyFont="1" applyBorder="1" applyAlignment="1">
      <alignment horizontal="left"/>
    </xf>
    <xf numFmtId="0" fontId="83" fillId="0" borderId="43" xfId="0" applyFont="1" applyBorder="1" applyAlignment="1">
      <alignment horizontal="left"/>
    </xf>
    <xf numFmtId="0" fontId="0" fillId="0" borderId="0" xfId="0"/>
    <xf numFmtId="0" fontId="84" fillId="0" borderId="0" xfId="0" applyFont="1" applyAlignment="1">
      <alignment horizontal="left"/>
    </xf>
    <xf numFmtId="0" fontId="83" fillId="0" borderId="0" xfId="0" applyFont="1" applyAlignment="1">
      <alignment horizontal="left" vertical="center" wrapText="1"/>
    </xf>
    <xf numFmtId="0" fontId="0" fillId="0" borderId="42" xfId="0" applyBorder="1" applyAlignment="1">
      <alignment horizontal="left" vertical="top"/>
    </xf>
    <xf numFmtId="0" fontId="0" fillId="0" borderId="43" xfId="0" applyBorder="1" applyAlignment="1">
      <alignment horizontal="left" vertical="top"/>
    </xf>
    <xf numFmtId="0" fontId="78" fillId="6" borderId="34" xfId="0" applyFont="1" applyFill="1" applyBorder="1" applyAlignment="1">
      <alignment horizontal="left" vertical="center"/>
    </xf>
    <xf numFmtId="0" fontId="78" fillId="6" borderId="32" xfId="0" applyFont="1" applyFill="1" applyBorder="1" applyAlignment="1">
      <alignment horizontal="left" vertical="center"/>
    </xf>
    <xf numFmtId="164" fontId="78" fillId="6" borderId="34" xfId="0" applyNumberFormat="1" applyFont="1" applyFill="1" applyBorder="1" applyAlignment="1">
      <alignment horizontal="left" vertical="top"/>
    </xf>
    <xf numFmtId="0" fontId="79" fillId="6" borderId="46" xfId="0" applyFont="1" applyFill="1" applyBorder="1" applyAlignment="1">
      <alignment horizontal="left" vertical="top"/>
    </xf>
    <xf numFmtId="0" fontId="78" fillId="6" borderId="42" xfId="0" applyFont="1" applyFill="1" applyBorder="1" applyAlignment="1">
      <alignment horizontal="center" vertical="center"/>
    </xf>
    <xf numFmtId="0" fontId="78" fillId="6" borderId="43" xfId="0" applyFont="1" applyFill="1" applyBorder="1" applyAlignment="1">
      <alignment horizontal="center" vertical="center"/>
    </xf>
    <xf numFmtId="0" fontId="0" fillId="0" borderId="42" xfId="0" applyBorder="1" applyAlignment="1">
      <alignment horizontal="left" vertical="center"/>
    </xf>
    <xf numFmtId="0" fontId="0" fillId="0" borderId="43" xfId="0" applyBorder="1" applyAlignment="1">
      <alignment horizontal="left" vertical="center"/>
    </xf>
    <xf numFmtId="164" fontId="12" fillId="0" borderId="42" xfId="3" applyFont="1" applyFill="1" applyBorder="1" applyAlignment="1">
      <alignment horizontal="left" vertical="top"/>
    </xf>
    <xf numFmtId="0" fontId="0" fillId="0" borderId="45" xfId="0" applyBorder="1" applyAlignment="1">
      <alignment horizontal="left" vertical="top"/>
    </xf>
    <xf numFmtId="0" fontId="0" fillId="0" borderId="1" xfId="0" applyBorder="1" applyAlignment="1">
      <alignment horizontal="left" vertical="center"/>
    </xf>
    <xf numFmtId="164" fontId="12" fillId="0" borderId="45" xfId="3" applyFont="1" applyFill="1" applyBorder="1" applyAlignment="1">
      <alignment horizontal="left" vertical="top"/>
    </xf>
    <xf numFmtId="164" fontId="0" fillId="0" borderId="42" xfId="3" applyFont="1" applyFill="1" applyBorder="1" applyAlignment="1">
      <alignment horizontal="left" vertical="top"/>
    </xf>
    <xf numFmtId="0" fontId="65" fillId="4" borderId="0" xfId="0" applyFont="1" applyFill="1" applyAlignment="1">
      <alignment horizontal="left" vertical="center"/>
    </xf>
    <xf numFmtId="0" fontId="56" fillId="6" borderId="27" xfId="0" applyFont="1" applyFill="1" applyBorder="1" applyAlignment="1">
      <alignment horizontal="center" vertical="center" wrapText="1"/>
    </xf>
    <xf numFmtId="0" fontId="56" fillId="6" borderId="10" xfId="0" applyFont="1" applyFill="1" applyBorder="1" applyAlignment="1">
      <alignment horizontal="center" vertical="center" wrapText="1"/>
    </xf>
    <xf numFmtId="0" fontId="56" fillId="6" borderId="28" xfId="0" applyFont="1" applyFill="1" applyBorder="1" applyAlignment="1">
      <alignment horizontal="center" vertical="center" wrapText="1"/>
    </xf>
    <xf numFmtId="0" fontId="56" fillId="6" borderId="29" xfId="0" applyFont="1" applyFill="1" applyBorder="1" applyAlignment="1">
      <alignment horizontal="center" vertical="center" wrapText="1"/>
    </xf>
    <xf numFmtId="0" fontId="56" fillId="6" borderId="30" xfId="0" applyFont="1" applyFill="1" applyBorder="1" applyAlignment="1">
      <alignment horizontal="center" vertical="center" wrapText="1"/>
    </xf>
    <xf numFmtId="0" fontId="56" fillId="6" borderId="31" xfId="0" applyFont="1" applyFill="1" applyBorder="1" applyAlignment="1">
      <alignment horizontal="center" vertical="center" wrapText="1"/>
    </xf>
    <xf numFmtId="0" fontId="56" fillId="6" borderId="32" xfId="0" applyFont="1" applyFill="1" applyBorder="1" applyAlignment="1">
      <alignment horizontal="center" vertical="center" wrapText="1"/>
    </xf>
    <xf numFmtId="0" fontId="56" fillId="6" borderId="33" xfId="0" applyFont="1" applyFill="1" applyBorder="1" applyAlignment="1">
      <alignment horizontal="center" vertical="center" wrapText="1"/>
    </xf>
    <xf numFmtId="0" fontId="57" fillId="0" borderId="0" xfId="0" applyFont="1" applyAlignment="1">
      <alignment horizontal="center" vertical="center" wrapText="1"/>
    </xf>
    <xf numFmtId="0" fontId="56" fillId="6" borderId="34" xfId="0" applyFont="1" applyFill="1" applyBorder="1" applyAlignment="1">
      <alignment horizontal="center" vertical="center" wrapText="1"/>
    </xf>
    <xf numFmtId="0" fontId="56" fillId="6" borderId="35" xfId="0" applyFont="1" applyFill="1" applyBorder="1" applyAlignment="1">
      <alignment horizontal="center" vertical="center" wrapText="1"/>
    </xf>
    <xf numFmtId="0" fontId="55" fillId="6" borderId="27" xfId="0" applyFont="1" applyFill="1" applyBorder="1" applyAlignment="1">
      <alignment vertical="center" wrapText="1"/>
    </xf>
    <xf numFmtId="0" fontId="55" fillId="6" borderId="1" xfId="0" applyFont="1" applyFill="1" applyBorder="1" applyAlignment="1">
      <alignment vertical="center" wrapText="1"/>
    </xf>
    <xf numFmtId="0" fontId="48" fillId="6" borderId="27" xfId="0" applyFont="1" applyFill="1" applyBorder="1" applyAlignment="1">
      <alignment horizontal="center" vertical="center" wrapText="1"/>
    </xf>
    <xf numFmtId="0" fontId="48" fillId="6" borderId="1" xfId="0" applyFont="1" applyFill="1" applyBorder="1" applyAlignment="1">
      <alignment horizontal="center" vertical="center" wrapText="1"/>
    </xf>
    <xf numFmtId="0" fontId="48" fillId="6" borderId="22" xfId="0" applyFont="1" applyFill="1" applyBorder="1" applyAlignment="1">
      <alignment horizontal="center" vertical="center" wrapText="1"/>
    </xf>
    <xf numFmtId="0" fontId="48" fillId="6" borderId="9" xfId="0" applyFont="1" applyFill="1" applyBorder="1" applyAlignment="1">
      <alignment horizontal="center" vertical="center" wrapText="1"/>
    </xf>
    <xf numFmtId="0" fontId="18" fillId="0" borderId="4" xfId="0" applyFont="1" applyBorder="1" applyAlignment="1">
      <alignment vertical="center" wrapText="1"/>
    </xf>
    <xf numFmtId="0" fontId="18" fillId="0" borderId="23" xfId="0" applyFont="1" applyBorder="1" applyAlignment="1">
      <alignment vertical="center" wrapText="1"/>
    </xf>
    <xf numFmtId="3" fontId="3" fillId="0" borderId="6" xfId="0" applyNumberFormat="1" applyFont="1" applyBorder="1" applyAlignment="1">
      <alignment horizontal="right" vertical="center" wrapText="1"/>
    </xf>
    <xf numFmtId="3" fontId="3" fillId="0" borderId="24"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25" xfId="0" applyFont="1" applyBorder="1" applyAlignment="1">
      <alignment horizontal="left" vertical="center" wrapText="1"/>
    </xf>
    <xf numFmtId="3" fontId="3" fillId="0" borderId="15" xfId="0" applyNumberFormat="1" applyFont="1" applyBorder="1" applyAlignment="1">
      <alignment horizontal="right" vertical="center" wrapText="1"/>
    </xf>
    <xf numFmtId="3" fontId="3" fillId="0" borderId="20" xfId="0" applyNumberFormat="1" applyFont="1" applyBorder="1" applyAlignment="1">
      <alignment horizontal="right" vertical="center" wrapText="1"/>
    </xf>
    <xf numFmtId="3" fontId="3" fillId="0" borderId="16" xfId="0" applyNumberFormat="1" applyFont="1" applyBorder="1" applyAlignment="1">
      <alignment horizontal="right" vertical="center" wrapText="1"/>
    </xf>
    <xf numFmtId="3" fontId="3" fillId="0" borderId="19" xfId="0" applyNumberFormat="1" applyFont="1" applyBorder="1" applyAlignment="1">
      <alignment horizontal="right" vertical="center" wrapText="1"/>
    </xf>
    <xf numFmtId="0" fontId="55" fillId="6" borderId="26" xfId="0" applyFont="1" applyFill="1" applyBorder="1" applyAlignment="1">
      <alignment vertical="center" wrapText="1"/>
    </xf>
    <xf numFmtId="0" fontId="55" fillId="6" borderId="8" xfId="0" applyFont="1" applyFill="1" applyBorder="1" applyAlignment="1">
      <alignment vertical="center" wrapText="1"/>
    </xf>
    <xf numFmtId="0" fontId="22" fillId="0" borderId="0" xfId="0" applyFont="1" applyAlignment="1">
      <alignment horizontal="center" vertical="center" wrapText="1"/>
    </xf>
    <xf numFmtId="0" fontId="27" fillId="0" borderId="0" xfId="0" applyFont="1" applyAlignment="1">
      <alignment horizontal="center" vertical="center"/>
    </xf>
    <xf numFmtId="0" fontId="61" fillId="0" borderId="0" xfId="0" applyFont="1" applyAlignment="1">
      <alignment horizontal="center" vertical="center"/>
    </xf>
    <xf numFmtId="0" fontId="62" fillId="0" borderId="0" xfId="0" applyFont="1" applyAlignment="1">
      <alignment horizontal="center" vertical="center"/>
    </xf>
    <xf numFmtId="0" fontId="22" fillId="0" borderId="0" xfId="0" applyFont="1" applyAlignment="1">
      <alignment horizontal="center" vertical="center"/>
    </xf>
    <xf numFmtId="0" fontId="49" fillId="0" borderId="1" xfId="0" applyFont="1" applyBorder="1" applyAlignment="1">
      <alignment vertical="center" wrapText="1"/>
    </xf>
    <xf numFmtId="3" fontId="49" fillId="0" borderId="1" xfId="0" applyNumberFormat="1" applyFont="1" applyBorder="1" applyAlignment="1">
      <alignment horizontal="right" vertical="center"/>
    </xf>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cion@asucapital.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2:H89"/>
  <sheetViews>
    <sheetView showGridLines="0" topLeftCell="A55" zoomScale="102" zoomScaleNormal="102" workbookViewId="0">
      <selection activeCell="F63" sqref="F63"/>
    </sheetView>
  </sheetViews>
  <sheetFormatPr baseColWidth="10" defaultColWidth="10.81640625" defaultRowHeight="14.5"/>
  <cols>
    <col min="1" max="1" width="4.453125" customWidth="1"/>
    <col min="2" max="2" width="40.26953125" customWidth="1"/>
    <col min="3" max="3" width="14.81640625" style="33" customWidth="1"/>
    <col min="4" max="4" width="18.54296875" style="33" bestFit="1" customWidth="1"/>
    <col min="5" max="5" width="43.453125" style="33" customWidth="1"/>
    <col min="6" max="6" width="17.453125" style="33" bestFit="1" customWidth="1"/>
    <col min="7" max="7" width="18.54296875" style="33" bestFit="1" customWidth="1"/>
    <col min="8" max="8" width="15.1796875" bestFit="1" customWidth="1"/>
  </cols>
  <sheetData>
    <row r="2" spans="2:7">
      <c r="B2" s="390" t="s">
        <v>647</v>
      </c>
      <c r="C2" s="390"/>
      <c r="D2" s="390"/>
      <c r="E2" s="390"/>
      <c r="F2" s="390"/>
      <c r="G2" s="390"/>
    </row>
    <row r="3" spans="2:7">
      <c r="B3" s="390"/>
      <c r="C3" s="390"/>
      <c r="D3" s="390"/>
      <c r="E3" s="390"/>
      <c r="F3" s="390"/>
      <c r="G3" s="390"/>
    </row>
    <row r="4" spans="2:7">
      <c r="B4" s="390"/>
      <c r="C4" s="390"/>
      <c r="D4" s="390"/>
      <c r="E4" s="390"/>
      <c r="F4" s="390"/>
      <c r="G4" s="390"/>
    </row>
    <row r="5" spans="2:7" ht="15" thickBot="1"/>
    <row r="6" spans="2:7" ht="15" customHeight="1">
      <c r="B6" s="391" t="s">
        <v>1</v>
      </c>
      <c r="C6" s="382" t="s">
        <v>68</v>
      </c>
      <c r="D6" s="382" t="s">
        <v>341</v>
      </c>
      <c r="E6" s="384" t="s">
        <v>3</v>
      </c>
      <c r="F6" s="386" t="s">
        <v>2</v>
      </c>
      <c r="G6" s="388" t="s">
        <v>341</v>
      </c>
    </row>
    <row r="7" spans="2:7" ht="15" thickBot="1">
      <c r="B7" s="392"/>
      <c r="C7" s="383"/>
      <c r="D7" s="383"/>
      <c r="E7" s="385"/>
      <c r="F7" s="387"/>
      <c r="G7" s="389"/>
    </row>
    <row r="8" spans="2:7">
      <c r="B8" s="15" t="s">
        <v>4</v>
      </c>
      <c r="C8" s="34"/>
      <c r="D8" s="34"/>
      <c r="E8" s="35" t="s">
        <v>10</v>
      </c>
      <c r="F8" s="169"/>
      <c r="G8" s="104"/>
    </row>
    <row r="9" spans="2:7">
      <c r="B9" s="4" t="s">
        <v>63</v>
      </c>
      <c r="C9" s="7">
        <f>+SUM(C10:C12)</f>
        <v>227434102</v>
      </c>
      <c r="D9" s="7">
        <f>+SUM(D10:D12)</f>
        <v>1041933598</v>
      </c>
      <c r="E9" s="36" t="s">
        <v>11</v>
      </c>
      <c r="F9" s="7">
        <f>+SUM(F10:F14)</f>
        <v>11442500</v>
      </c>
      <c r="G9" s="105">
        <f>+SUM(G10:G14)</f>
        <v>15242300</v>
      </c>
    </row>
    <row r="10" spans="2:7">
      <c r="B10" s="5" t="s">
        <v>5</v>
      </c>
      <c r="C10" s="17">
        <f>+'Notas a los EEFF'!C89+'Notas a los EEFF'!C97</f>
        <v>1151700</v>
      </c>
      <c r="D10" s="17">
        <f>+'Notas a los EEFF'!D89+'Notas a los EEFF'!D97+'Notas a los EEFF'!D90</f>
        <v>0</v>
      </c>
      <c r="E10" s="37" t="s">
        <v>327</v>
      </c>
      <c r="F10" s="17">
        <f>+'Notas a los EEFF'!C260</f>
        <v>0</v>
      </c>
      <c r="G10" s="106">
        <f>+'Notas a los EEFF'!D260</f>
        <v>0</v>
      </c>
    </row>
    <row r="11" spans="2:7">
      <c r="B11" s="5" t="s">
        <v>6</v>
      </c>
      <c r="C11" s="17">
        <f>SUM('Notas a los EEFF'!C91:C96)</f>
        <v>226282402</v>
      </c>
      <c r="D11" s="17">
        <f>SUM('Notas a los EEFF'!D91:D96)</f>
        <v>1041933598</v>
      </c>
      <c r="E11" s="37" t="s">
        <v>324</v>
      </c>
      <c r="F11" s="17">
        <f>+'Notas a los EEFF'!C254</f>
        <v>11442500</v>
      </c>
      <c r="G11" s="106">
        <f>+'Notas a los EEFF'!D254</f>
        <v>15242300</v>
      </c>
    </row>
    <row r="12" spans="2:7" ht="15" customHeight="1">
      <c r="B12" s="5" t="s">
        <v>7</v>
      </c>
      <c r="C12" s="38"/>
      <c r="D12" s="38"/>
      <c r="E12" s="37"/>
      <c r="F12" s="38"/>
      <c r="G12" s="107"/>
    </row>
    <row r="13" spans="2:7">
      <c r="B13" s="4" t="s">
        <v>433</v>
      </c>
      <c r="C13" s="253">
        <f>SUM(C14:C16)</f>
        <v>4279666003</v>
      </c>
      <c r="D13" s="253">
        <f>SUM(D14:D16)</f>
        <v>991107763</v>
      </c>
      <c r="E13" s="37" t="s">
        <v>13</v>
      </c>
      <c r="F13" s="38"/>
      <c r="G13" s="107"/>
    </row>
    <row r="14" spans="2:7" ht="25.15" customHeight="1">
      <c r="B14" s="5" t="s">
        <v>8</v>
      </c>
      <c r="C14" s="39"/>
      <c r="D14" s="39"/>
      <c r="E14" s="37" t="s">
        <v>326</v>
      </c>
      <c r="F14" s="170">
        <v>0</v>
      </c>
      <c r="G14" s="108"/>
    </row>
    <row r="15" spans="2:7">
      <c r="B15" s="5" t="s">
        <v>9</v>
      </c>
      <c r="C15" s="115">
        <f>+'Notas a los EEFF'!D122</f>
        <v>4279666003</v>
      </c>
      <c r="D15" s="253">
        <v>991107763</v>
      </c>
      <c r="E15" s="36"/>
      <c r="F15" s="171"/>
      <c r="G15" s="108"/>
    </row>
    <row r="16" spans="2:7">
      <c r="B16" s="5"/>
      <c r="C16" s="39"/>
      <c r="D16" s="39"/>
      <c r="E16" s="36" t="s">
        <v>14</v>
      </c>
      <c r="F16" s="7">
        <f>+SUM(F17:F19)</f>
        <v>163406</v>
      </c>
      <c r="G16" s="105">
        <f>+SUM(G17:G19)</f>
        <v>0</v>
      </c>
    </row>
    <row r="17" spans="2:7">
      <c r="B17" s="5"/>
      <c r="C17" s="39"/>
      <c r="D17" s="39"/>
      <c r="E17" s="37" t="s">
        <v>366</v>
      </c>
      <c r="F17" s="17">
        <f>+'Notas a los EEFF'!C235</f>
        <v>163406</v>
      </c>
      <c r="G17" s="106">
        <v>0</v>
      </c>
    </row>
    <row r="18" spans="2:7">
      <c r="B18" s="4" t="s">
        <v>424</v>
      </c>
      <c r="C18" s="7">
        <f>+SUM(C19:C20)</f>
        <v>0</v>
      </c>
      <c r="D18" s="7">
        <f>+SUM(D19:D20)</f>
        <v>0</v>
      </c>
      <c r="E18" s="37" t="s">
        <v>16</v>
      </c>
      <c r="F18" s="17">
        <v>0</v>
      </c>
      <c r="G18" s="106">
        <v>0</v>
      </c>
    </row>
    <row r="19" spans="2:7">
      <c r="B19" s="5" t="s">
        <v>8</v>
      </c>
      <c r="C19" s="17">
        <v>0</v>
      </c>
      <c r="D19" s="17">
        <v>0</v>
      </c>
      <c r="E19" s="37"/>
      <c r="F19" s="38"/>
      <c r="G19" s="107"/>
    </row>
    <row r="20" spans="2:7">
      <c r="B20" s="5" t="s">
        <v>9</v>
      </c>
      <c r="C20" s="17">
        <v>0</v>
      </c>
      <c r="D20" s="17">
        <v>0</v>
      </c>
      <c r="E20" s="40"/>
      <c r="F20" s="38"/>
      <c r="G20" s="107"/>
    </row>
    <row r="21" spans="2:7">
      <c r="B21" s="6"/>
      <c r="C21" s="41"/>
      <c r="D21" s="41"/>
      <c r="E21" s="40"/>
      <c r="F21" s="38"/>
      <c r="G21" s="107"/>
    </row>
    <row r="22" spans="2:7">
      <c r="B22" s="4" t="s">
        <v>17</v>
      </c>
      <c r="C22" s="7">
        <f>+SUM(C23:C29)</f>
        <v>713233</v>
      </c>
      <c r="D22" s="7">
        <f>+SUM(D23:D29)</f>
        <v>0</v>
      </c>
      <c r="E22" s="36" t="s">
        <v>23</v>
      </c>
      <c r="F22" s="7">
        <f>+SUM(F23:F30)</f>
        <v>14719325</v>
      </c>
      <c r="G22" s="105">
        <f>+SUM(G23:G30)</f>
        <v>20893186</v>
      </c>
    </row>
    <row r="23" spans="2:7">
      <c r="B23" s="5" t="s">
        <v>18</v>
      </c>
      <c r="C23" s="17">
        <f>+'Notas a los EEFF'!C156+'Notas a los EEFF'!C157+'Notas a los EEFF'!C158</f>
        <v>95370</v>
      </c>
      <c r="D23" s="17">
        <f>+'Notas a los EEFF'!D156+'Notas a los EEFF'!D157+'Notas a los EEFF'!D158</f>
        <v>0</v>
      </c>
      <c r="E23" s="37" t="s">
        <v>24</v>
      </c>
      <c r="F23" s="17">
        <v>0</v>
      </c>
      <c r="G23" s="106">
        <v>0</v>
      </c>
    </row>
    <row r="24" spans="2:7">
      <c r="B24" s="5" t="s">
        <v>19</v>
      </c>
      <c r="C24" s="17">
        <v>0</v>
      </c>
      <c r="D24" s="17">
        <v>0</v>
      </c>
      <c r="E24" s="37" t="s">
        <v>25</v>
      </c>
      <c r="F24" s="17">
        <v>14654093</v>
      </c>
      <c r="G24" s="106">
        <v>20893186</v>
      </c>
    </row>
    <row r="25" spans="2:7">
      <c r="B25" s="5" t="s">
        <v>20</v>
      </c>
      <c r="C25" s="17">
        <f>+'Notas a los EEFF'!C159</f>
        <v>617863</v>
      </c>
      <c r="D25" s="17">
        <f>+'Notas a los EEFF'!D167</f>
        <v>0</v>
      </c>
      <c r="E25" s="37" t="s">
        <v>26</v>
      </c>
      <c r="F25" s="17">
        <v>0</v>
      </c>
      <c r="G25" s="106">
        <v>0</v>
      </c>
    </row>
    <row r="26" spans="2:7">
      <c r="B26" s="5" t="s">
        <v>64</v>
      </c>
      <c r="C26" s="41"/>
      <c r="D26" s="41"/>
      <c r="E26" s="37" t="s">
        <v>402</v>
      </c>
      <c r="F26" s="17">
        <v>0</v>
      </c>
      <c r="G26" s="106">
        <v>0</v>
      </c>
    </row>
    <row r="27" spans="2:7" ht="23">
      <c r="B27" s="5" t="s">
        <v>21</v>
      </c>
      <c r="C27" s="41"/>
      <c r="D27" s="41"/>
      <c r="E27" s="199"/>
      <c r="F27" s="200"/>
      <c r="G27" s="201"/>
    </row>
    <row r="28" spans="2:7" ht="23">
      <c r="B28" s="5" t="s">
        <v>22</v>
      </c>
      <c r="C28" s="41"/>
      <c r="D28" s="41"/>
      <c r="E28" s="37" t="s">
        <v>27</v>
      </c>
      <c r="F28" s="38"/>
      <c r="G28" s="107"/>
    </row>
    <row r="29" spans="2:7">
      <c r="B29" s="5"/>
      <c r="C29" s="41"/>
      <c r="D29" s="41"/>
      <c r="E29" s="37" t="s">
        <v>28</v>
      </c>
      <c r="F29" s="17">
        <v>65232</v>
      </c>
      <c r="G29" s="106">
        <v>0</v>
      </c>
    </row>
    <row r="30" spans="2:7">
      <c r="B30" s="4"/>
      <c r="C30" s="41"/>
      <c r="D30" s="41"/>
      <c r="E30" s="37" t="s">
        <v>29</v>
      </c>
      <c r="F30" s="38">
        <v>0</v>
      </c>
      <c r="G30" s="107">
        <v>0</v>
      </c>
    </row>
    <row r="31" spans="2:7">
      <c r="B31" s="4" t="s">
        <v>30</v>
      </c>
      <c r="C31" s="7">
        <f>+C32</f>
        <v>94691443</v>
      </c>
      <c r="D31" s="7">
        <f>+D32</f>
        <v>28511646</v>
      </c>
      <c r="E31" s="36" t="s">
        <v>32</v>
      </c>
      <c r="F31" s="7">
        <f>+SUM(F32:F34)</f>
        <v>1698661869</v>
      </c>
      <c r="G31" s="105">
        <f>+SUM(G32:G34)</f>
        <v>0</v>
      </c>
    </row>
    <row r="32" spans="2:7">
      <c r="B32" s="5" t="s">
        <v>31</v>
      </c>
      <c r="C32" s="17">
        <f>+'Notas a los EEFF'!C216</f>
        <v>94691443</v>
      </c>
      <c r="D32" s="17">
        <f>+'Notas a los EEFF'!D216</f>
        <v>28511646</v>
      </c>
      <c r="E32" s="37" t="s">
        <v>33</v>
      </c>
      <c r="F32" s="17">
        <v>0</v>
      </c>
      <c r="G32" s="106">
        <v>0</v>
      </c>
    </row>
    <row r="33" spans="2:7">
      <c r="B33" s="5"/>
      <c r="C33" s="38"/>
      <c r="D33" s="38"/>
      <c r="E33" s="37" t="s">
        <v>34</v>
      </c>
      <c r="F33" s="17">
        <f>+'Notas a los EEFF'!C279</f>
        <v>1698661869</v>
      </c>
      <c r="G33" s="106">
        <f>+'Notas a los EEFF'!D279</f>
        <v>0</v>
      </c>
    </row>
    <row r="34" spans="2:7">
      <c r="B34" s="4"/>
      <c r="C34" s="41"/>
      <c r="D34" s="41"/>
      <c r="E34" s="37"/>
      <c r="F34" s="17"/>
      <c r="G34" s="107"/>
    </row>
    <row r="35" spans="2:7">
      <c r="B35" s="4" t="s">
        <v>35</v>
      </c>
      <c r="C35" s="7">
        <f>+C9+C13+C18+C22+C31</f>
        <v>4602504781</v>
      </c>
      <c r="D35" s="7">
        <f>+D9+D13+D18+D22+D31</f>
        <v>2061553007</v>
      </c>
      <c r="E35" s="36" t="s">
        <v>36</v>
      </c>
      <c r="F35" s="303">
        <f>+F9+F16+F22+F31</f>
        <v>1724987100</v>
      </c>
      <c r="G35" s="105">
        <f>+G9+G16+G22+G31</f>
        <v>36135486</v>
      </c>
    </row>
    <row r="36" spans="2:7" ht="15" thickBot="1">
      <c r="B36" s="5"/>
      <c r="C36" s="115"/>
      <c r="D36" s="39"/>
      <c r="E36" s="37"/>
      <c r="F36" s="38"/>
      <c r="G36" s="107"/>
    </row>
    <row r="37" spans="2:7">
      <c r="B37" s="4" t="s">
        <v>37</v>
      </c>
      <c r="C37" s="17"/>
      <c r="D37" s="38"/>
      <c r="E37" s="35" t="s">
        <v>353</v>
      </c>
      <c r="F37" s="38"/>
      <c r="G37" s="107"/>
    </row>
    <row r="38" spans="2:7">
      <c r="B38" s="4" t="s">
        <v>38</v>
      </c>
      <c r="C38" s="7">
        <f>+SUM(C39:C42)</f>
        <v>1560000000</v>
      </c>
      <c r="D38" s="7">
        <f>+SUM(D39:D42)</f>
        <v>1164439975</v>
      </c>
      <c r="E38" s="36" t="s">
        <v>14</v>
      </c>
      <c r="F38" s="7">
        <v>0</v>
      </c>
      <c r="G38" s="106"/>
    </row>
    <row r="39" spans="2:7">
      <c r="B39" s="100" t="s">
        <v>436</v>
      </c>
      <c r="C39" s="17">
        <v>0</v>
      </c>
      <c r="D39" s="17">
        <v>161439975</v>
      </c>
      <c r="E39" s="37" t="s">
        <v>15</v>
      </c>
      <c r="F39" s="17">
        <v>0</v>
      </c>
      <c r="G39" s="107"/>
    </row>
    <row r="40" spans="2:7">
      <c r="B40" s="100"/>
      <c r="C40" s="17">
        <v>0</v>
      </c>
      <c r="D40" s="17">
        <v>0</v>
      </c>
      <c r="E40" s="37"/>
      <c r="F40" s="17"/>
      <c r="G40" s="106"/>
    </row>
    <row r="41" spans="2:7">
      <c r="B41" s="5" t="s">
        <v>39</v>
      </c>
      <c r="C41" s="17">
        <f>+'Notas a los EEFF'!F107</f>
        <v>1560000000</v>
      </c>
      <c r="D41" s="17">
        <v>1003000000</v>
      </c>
      <c r="E41" s="37"/>
      <c r="F41" s="17"/>
      <c r="G41" s="106"/>
    </row>
    <row r="42" spans="2:7" ht="18.75" hidden="1" customHeight="1">
      <c r="B42" s="5" t="s">
        <v>40</v>
      </c>
      <c r="C42" s="17">
        <v>0</v>
      </c>
      <c r="D42" s="17">
        <v>0</v>
      </c>
      <c r="E42" s="37"/>
      <c r="F42" s="41"/>
      <c r="G42" s="109"/>
    </row>
    <row r="43" spans="2:7" hidden="1">
      <c r="B43" s="4"/>
      <c r="C43" s="116"/>
      <c r="D43" s="41"/>
      <c r="E43" s="37" t="s">
        <v>12</v>
      </c>
      <c r="F43" s="41"/>
      <c r="G43" s="109"/>
    </row>
    <row r="44" spans="2:7" hidden="1">
      <c r="B44" s="4" t="s">
        <v>41</v>
      </c>
      <c r="C44" s="116">
        <f>+SUM(C45:C51)</f>
        <v>0</v>
      </c>
      <c r="D44" s="41"/>
      <c r="E44" s="37" t="s">
        <v>44</v>
      </c>
      <c r="F44" s="41"/>
      <c r="G44" s="109"/>
    </row>
    <row r="45" spans="2:7" hidden="1">
      <c r="B45" s="5" t="s">
        <v>18</v>
      </c>
      <c r="C45" s="116"/>
      <c r="D45" s="41"/>
      <c r="E45" s="37"/>
      <c r="F45" s="41"/>
      <c r="G45" s="109"/>
    </row>
    <row r="46" spans="2:7" hidden="1">
      <c r="B46" s="5" t="s">
        <v>20</v>
      </c>
      <c r="C46" s="116"/>
      <c r="D46" s="41"/>
      <c r="E46" s="36" t="s">
        <v>45</v>
      </c>
      <c r="F46" s="41">
        <f>+SUM(F47:F48)</f>
        <v>0</v>
      </c>
      <c r="G46" s="109">
        <f>+SUM(G47:G48)</f>
        <v>0</v>
      </c>
    </row>
    <row r="47" spans="2:7" hidden="1">
      <c r="B47" s="5" t="s">
        <v>42</v>
      </c>
      <c r="C47" s="116"/>
      <c r="D47" s="41"/>
      <c r="E47" s="37" t="s">
        <v>46</v>
      </c>
      <c r="F47" s="41"/>
      <c r="G47" s="109"/>
    </row>
    <row r="48" spans="2:7" hidden="1">
      <c r="B48" s="5" t="s">
        <v>65</v>
      </c>
      <c r="C48" s="116"/>
      <c r="D48" s="41"/>
      <c r="E48" s="37" t="s">
        <v>328</v>
      </c>
      <c r="F48" s="41"/>
      <c r="G48" s="109"/>
    </row>
    <row r="49" spans="2:8" ht="23" hidden="1">
      <c r="B49" s="5" t="s">
        <v>21</v>
      </c>
      <c r="C49" s="116"/>
      <c r="D49" s="41"/>
      <c r="E49" s="37"/>
      <c r="F49" s="41"/>
      <c r="G49" s="109"/>
    </row>
    <row r="50" spans="2:8" ht="23" hidden="1">
      <c r="B50" s="5" t="s">
        <v>22</v>
      </c>
      <c r="C50" s="116"/>
      <c r="D50" s="41"/>
      <c r="E50" s="36" t="s">
        <v>47</v>
      </c>
      <c r="F50" s="41">
        <f>+SUM(F51:F53)</f>
        <v>0</v>
      </c>
      <c r="G50" s="109">
        <f>+SUM(G51:G53)</f>
        <v>0</v>
      </c>
    </row>
    <row r="51" spans="2:8" ht="23" hidden="1">
      <c r="B51" s="5" t="s">
        <v>43</v>
      </c>
      <c r="C51" s="116"/>
      <c r="D51" s="41"/>
      <c r="E51" s="37" t="s">
        <v>48</v>
      </c>
      <c r="F51" s="41"/>
      <c r="G51" s="109"/>
    </row>
    <row r="52" spans="2:8" hidden="1">
      <c r="B52" s="6"/>
      <c r="C52" s="116"/>
      <c r="D52" s="41"/>
      <c r="E52" s="37" t="s">
        <v>49</v>
      </c>
      <c r="F52" s="116">
        <v>0</v>
      </c>
      <c r="G52" s="109"/>
    </row>
    <row r="53" spans="2:8" hidden="1">
      <c r="B53" s="6"/>
      <c r="C53" s="116"/>
      <c r="D53" s="41"/>
      <c r="E53" s="37" t="s">
        <v>329</v>
      </c>
      <c r="F53" s="41"/>
      <c r="G53" s="109"/>
    </row>
    <row r="54" spans="2:8" hidden="1">
      <c r="B54" s="6"/>
      <c r="C54" s="116"/>
      <c r="D54" s="41"/>
      <c r="E54" s="36" t="s">
        <v>50</v>
      </c>
      <c r="F54" s="7">
        <f>+F38+F46+F50</f>
        <v>0</v>
      </c>
      <c r="G54" s="105">
        <f>+G38+G46+G50</f>
        <v>0</v>
      </c>
    </row>
    <row r="55" spans="2:8">
      <c r="B55" s="6"/>
      <c r="C55" s="116"/>
      <c r="D55" s="41"/>
      <c r="E55" s="36"/>
      <c r="F55" s="17"/>
      <c r="G55" s="106"/>
    </row>
    <row r="56" spans="2:8">
      <c r="B56" s="4" t="s">
        <v>51</v>
      </c>
      <c r="C56" s="7">
        <f>+'Notas a los EEFF'!M180</f>
        <v>27861178</v>
      </c>
      <c r="D56" s="7">
        <f>+'Notas a los EEFF'!M181</f>
        <v>20975706</v>
      </c>
      <c r="E56" s="36"/>
      <c r="F56" s="38"/>
      <c r="G56" s="107"/>
    </row>
    <row r="57" spans="2:8">
      <c r="B57" s="5"/>
      <c r="C57" s="17"/>
      <c r="D57" s="17"/>
      <c r="E57" s="36" t="s">
        <v>52</v>
      </c>
      <c r="F57" s="7">
        <f>+F35+F54</f>
        <v>1724987100</v>
      </c>
      <c r="G57" s="105">
        <f>+G35+G54</f>
        <v>36135486</v>
      </c>
    </row>
    <row r="58" spans="2:8">
      <c r="B58" s="5"/>
      <c r="C58" s="116"/>
      <c r="D58" s="41"/>
      <c r="E58" s="36"/>
      <c r="F58" s="171"/>
      <c r="G58" s="108"/>
    </row>
    <row r="59" spans="2:8">
      <c r="B59" s="5"/>
      <c r="C59" s="116"/>
      <c r="D59" s="41"/>
      <c r="E59" s="36" t="s">
        <v>53</v>
      </c>
      <c r="F59" s="7"/>
      <c r="G59" s="105"/>
    </row>
    <row r="60" spans="2:8">
      <c r="B60" s="5"/>
      <c r="C60" s="116"/>
      <c r="D60" s="41"/>
      <c r="E60" s="36" t="s">
        <v>60</v>
      </c>
      <c r="F60" s="7">
        <v>5000000000</v>
      </c>
      <c r="G60" s="7">
        <v>3000000000</v>
      </c>
      <c r="H60" s="16"/>
    </row>
    <row r="61" spans="2:8">
      <c r="B61" s="4" t="s">
        <v>54</v>
      </c>
      <c r="C61" s="17">
        <f>+SUM(C64:C70)</f>
        <v>440237838</v>
      </c>
      <c r="D61" s="17">
        <f>+SUM(D64:D70)</f>
        <v>322698897</v>
      </c>
      <c r="E61" s="103"/>
      <c r="F61" s="17"/>
      <c r="G61" s="106"/>
    </row>
    <row r="62" spans="2:8">
      <c r="B62" s="4"/>
      <c r="C62" s="17"/>
      <c r="D62" s="38"/>
      <c r="E62" s="254" t="s">
        <v>453</v>
      </c>
      <c r="F62" s="17">
        <v>0</v>
      </c>
      <c r="G62" s="17">
        <v>500000000</v>
      </c>
    </row>
    <row r="63" spans="2:8">
      <c r="B63" s="5"/>
      <c r="C63" s="17"/>
      <c r="D63" s="17"/>
      <c r="E63" s="36" t="s">
        <v>362</v>
      </c>
      <c r="F63" s="17"/>
      <c r="G63" s="106">
        <v>0</v>
      </c>
    </row>
    <row r="64" spans="2:8">
      <c r="B64" s="4" t="s">
        <v>373</v>
      </c>
      <c r="C64" s="17"/>
      <c r="D64" s="38"/>
      <c r="E64" s="37" t="s">
        <v>156</v>
      </c>
      <c r="F64" s="17">
        <v>0</v>
      </c>
      <c r="G64" s="106">
        <v>0</v>
      </c>
    </row>
    <row r="65" spans="2:8">
      <c r="B65" s="4"/>
      <c r="C65" s="17"/>
      <c r="D65" s="38"/>
      <c r="E65" s="37" t="s">
        <v>664</v>
      </c>
      <c r="F65" s="17">
        <v>557000000</v>
      </c>
      <c r="G65" s="106">
        <v>0</v>
      </c>
      <c r="H65" s="16"/>
    </row>
    <row r="66" spans="2:8">
      <c r="B66" s="5" t="s">
        <v>354</v>
      </c>
      <c r="C66" s="17">
        <f>+'Notas a los EEFF'!C188</f>
        <v>157402006</v>
      </c>
      <c r="D66" s="17">
        <f>+'Notas a los EEFF'!D188</f>
        <v>157402006</v>
      </c>
      <c r="E66" s="37" t="s">
        <v>61</v>
      </c>
      <c r="F66" s="17">
        <v>33532099</v>
      </c>
      <c r="G66" s="106">
        <v>0</v>
      </c>
      <c r="H66" s="16"/>
    </row>
    <row r="67" spans="2:8">
      <c r="B67" s="5" t="s">
        <v>56</v>
      </c>
      <c r="C67" s="17">
        <f>+'Notas a los EEFF'!C189</f>
        <v>-52467336</v>
      </c>
      <c r="D67" s="17">
        <f>+'Notas a los EEFF'!D189</f>
        <v>0</v>
      </c>
      <c r="E67" s="37" t="s">
        <v>345</v>
      </c>
      <c r="F67" s="17">
        <v>0</v>
      </c>
      <c r="G67" s="106">
        <v>0</v>
      </c>
    </row>
    <row r="68" spans="2:8">
      <c r="B68" s="4" t="s">
        <v>412</v>
      </c>
      <c r="C68" s="17">
        <f>+'Notas a los EEFF'!F198</f>
        <v>335303168</v>
      </c>
      <c r="D68" s="17">
        <f>+'Notas a los EEFF'!C198</f>
        <v>165296891</v>
      </c>
      <c r="E68" s="37" t="s">
        <v>268</v>
      </c>
      <c r="F68" s="17">
        <v>0</v>
      </c>
      <c r="G68" s="106">
        <v>0</v>
      </c>
      <c r="H68" s="16"/>
    </row>
    <row r="69" spans="2:8">
      <c r="B69" s="5"/>
      <c r="C69" s="17"/>
      <c r="D69" s="17"/>
      <c r="E69" s="37" t="s">
        <v>346</v>
      </c>
      <c r="F69" s="17">
        <v>-684915402</v>
      </c>
      <c r="G69" s="17">
        <v>33532099</v>
      </c>
      <c r="H69" s="16"/>
    </row>
    <row r="70" spans="2:8">
      <c r="B70" s="5"/>
      <c r="C70" s="17"/>
      <c r="D70" s="17"/>
      <c r="E70" s="37"/>
      <c r="F70" s="41"/>
      <c r="G70" s="109"/>
    </row>
    <row r="71" spans="2:8">
      <c r="B71" s="4"/>
      <c r="C71" s="17"/>
      <c r="D71" s="38"/>
      <c r="E71" s="37"/>
      <c r="F71" s="17"/>
      <c r="G71" s="106"/>
      <c r="H71" s="16"/>
    </row>
    <row r="72" spans="2:8">
      <c r="B72" s="4" t="s">
        <v>57</v>
      </c>
      <c r="C72" s="17">
        <f>+C73</f>
        <v>0</v>
      </c>
      <c r="D72" s="167">
        <f>+D73</f>
        <v>0</v>
      </c>
      <c r="E72" s="37"/>
      <c r="F72" s="17"/>
      <c r="G72" s="106"/>
      <c r="H72" s="26"/>
    </row>
    <row r="73" spans="2:8">
      <c r="B73" s="5" t="s">
        <v>58</v>
      </c>
      <c r="C73" s="17">
        <v>0</v>
      </c>
      <c r="D73" s="17">
        <v>0</v>
      </c>
      <c r="E73" s="37"/>
      <c r="F73" s="41"/>
      <c r="G73" s="109"/>
      <c r="H73" s="27"/>
    </row>
    <row r="74" spans="2:8">
      <c r="B74" s="5"/>
      <c r="C74" s="17"/>
      <c r="D74" s="38"/>
      <c r="E74" s="40"/>
      <c r="F74" s="41"/>
      <c r="G74" s="109"/>
      <c r="H74" s="27"/>
    </row>
    <row r="75" spans="2:8" ht="15" thickBot="1">
      <c r="B75" s="4" t="s">
        <v>59</v>
      </c>
      <c r="C75" s="7">
        <f>+C38+C44+C56+C57+C61+C72</f>
        <v>2028099016</v>
      </c>
      <c r="D75" s="7">
        <f>+D38+D44+D56+D57+D61+D72</f>
        <v>1508114578</v>
      </c>
      <c r="E75" s="42" t="s">
        <v>319</v>
      </c>
      <c r="F75" s="7">
        <f>SUM(F60:F69)</f>
        <v>4905616697</v>
      </c>
      <c r="G75" s="110">
        <f>SUM(G60:G69)</f>
        <v>3533532099</v>
      </c>
      <c r="H75" s="27"/>
    </row>
    <row r="76" spans="2:8">
      <c r="B76" s="399" t="s">
        <v>66</v>
      </c>
      <c r="C76" s="401">
        <f>+C35+C75</f>
        <v>6630603797</v>
      </c>
      <c r="D76" s="401">
        <f>+D35+D75</f>
        <v>3569667585</v>
      </c>
      <c r="E76" s="403" t="s">
        <v>62</v>
      </c>
      <c r="F76" s="405">
        <f>+F57+F75</f>
        <v>6630603797</v>
      </c>
      <c r="G76" s="407">
        <f>+G57+G75</f>
        <v>3569667585</v>
      </c>
      <c r="H76" s="16"/>
    </row>
    <row r="77" spans="2:8" ht="15" thickBot="1">
      <c r="B77" s="400"/>
      <c r="C77" s="402"/>
      <c r="D77" s="402"/>
      <c r="E77" s="404"/>
      <c r="F77" s="406"/>
      <c r="G77" s="408"/>
      <c r="H77" s="16"/>
    </row>
    <row r="78" spans="2:8">
      <c r="F78" s="43"/>
    </row>
    <row r="79" spans="2:8" ht="15" thickBot="1">
      <c r="H79" s="16"/>
    </row>
    <row r="80" spans="2:8" ht="15" customHeight="1">
      <c r="B80" s="409"/>
      <c r="C80" s="395" t="s">
        <v>2</v>
      </c>
      <c r="D80" s="395" t="s">
        <v>67</v>
      </c>
      <c r="E80" s="393"/>
      <c r="F80" s="395" t="s">
        <v>2</v>
      </c>
      <c r="G80" s="397" t="s">
        <v>67</v>
      </c>
    </row>
    <row r="81" spans="2:8">
      <c r="B81" s="410"/>
      <c r="C81" s="396"/>
      <c r="D81" s="396"/>
      <c r="E81" s="394"/>
      <c r="F81" s="396"/>
      <c r="G81" s="398"/>
    </row>
    <row r="82" spans="2:8">
      <c r="B82" s="44" t="s">
        <v>330</v>
      </c>
      <c r="C82" s="117">
        <f>SUM(C83:C86)</f>
        <v>103000000</v>
      </c>
      <c r="D82" s="117">
        <f>SUM(D83:D86)</f>
        <v>0</v>
      </c>
      <c r="E82" s="45" t="s">
        <v>331</v>
      </c>
      <c r="F82" s="117">
        <f>SUM(F83:F86)</f>
        <v>103000000</v>
      </c>
      <c r="G82" s="117">
        <f>SUM(G83:G86)</f>
        <v>0</v>
      </c>
    </row>
    <row r="83" spans="2:8">
      <c r="B83" s="165" t="s">
        <v>641</v>
      </c>
      <c r="C83" s="117">
        <v>103000000</v>
      </c>
      <c r="D83" s="117">
        <v>0</v>
      </c>
      <c r="E83" s="47" t="s">
        <v>642</v>
      </c>
      <c r="F83" s="46">
        <f>+C83+C84</f>
        <v>103000000</v>
      </c>
      <c r="G83" s="46">
        <f>+D83+D84</f>
        <v>0</v>
      </c>
    </row>
    <row r="84" spans="2:8">
      <c r="B84" s="165"/>
      <c r="C84" s="117">
        <f>SUM(C85:C88)</f>
        <v>0</v>
      </c>
      <c r="D84" s="117">
        <v>0</v>
      </c>
      <c r="E84" s="166"/>
      <c r="F84" s="46">
        <f>+C85</f>
        <v>0</v>
      </c>
      <c r="G84" s="46">
        <f>+D85</f>
        <v>0</v>
      </c>
    </row>
    <row r="85" spans="2:8">
      <c r="B85" s="165"/>
      <c r="C85" s="164">
        <v>0</v>
      </c>
      <c r="D85" s="46">
        <v>0</v>
      </c>
      <c r="E85" s="47"/>
      <c r="F85" s="46"/>
      <c r="G85" s="46"/>
    </row>
    <row r="86" spans="2:8" ht="15" thickBot="1">
      <c r="B86" s="48"/>
      <c r="C86" s="118"/>
      <c r="D86" s="154"/>
      <c r="E86" s="50"/>
      <c r="F86" s="49"/>
      <c r="G86" s="51"/>
    </row>
    <row r="89" spans="2:8">
      <c r="B89" s="381" t="s">
        <v>369</v>
      </c>
      <c r="C89" s="381"/>
      <c r="D89" s="381"/>
      <c r="E89" s="381"/>
      <c r="F89" s="381"/>
      <c r="G89" s="381"/>
      <c r="H89" s="137"/>
    </row>
  </sheetData>
  <mergeCells count="20">
    <mergeCell ref="B2:G4"/>
    <mergeCell ref="B6:B7"/>
    <mergeCell ref="C6:C7"/>
    <mergeCell ref="E80:E81"/>
    <mergeCell ref="F80:F81"/>
    <mergeCell ref="G80:G81"/>
    <mergeCell ref="B76:B77"/>
    <mergeCell ref="C76:C77"/>
    <mergeCell ref="D76:D77"/>
    <mergeCell ref="E76:E77"/>
    <mergeCell ref="F76:F77"/>
    <mergeCell ref="G76:G77"/>
    <mergeCell ref="B80:B81"/>
    <mergeCell ref="C80:C81"/>
    <mergeCell ref="D80:D81"/>
    <mergeCell ref="B89:G89"/>
    <mergeCell ref="D6:D7"/>
    <mergeCell ref="E6:E7"/>
    <mergeCell ref="F6:F7"/>
    <mergeCell ref="G6:G7"/>
  </mergeCells>
  <pageMargins left="0.70866141732283472" right="0.70866141732283472" top="0.74803149606299213" bottom="0.74803149606299213" header="0.31496062992125984" footer="0.31496062992125984"/>
  <pageSetup paperSize="9" scale="60" orientation="portrait" r:id="rId1"/>
  <ignoredErrors>
    <ignoredError sqref="C11:D11"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4:G61"/>
  <sheetViews>
    <sheetView showGridLines="0" topLeftCell="A32" zoomScale="102" zoomScaleNormal="102" workbookViewId="0">
      <selection activeCell="C56" sqref="C56"/>
    </sheetView>
  </sheetViews>
  <sheetFormatPr baseColWidth="10" defaultColWidth="10.81640625" defaultRowHeight="14.5"/>
  <cols>
    <col min="2" max="2" width="60.54296875" bestFit="1" customWidth="1"/>
    <col min="3" max="3" width="16.81640625" customWidth="1"/>
    <col min="4" max="4" width="17.453125" bestFit="1" customWidth="1"/>
    <col min="6" max="6" width="12.81640625" bestFit="1" customWidth="1"/>
    <col min="8" max="8" width="17.26953125" customWidth="1"/>
  </cols>
  <sheetData>
    <row r="4" spans="2:4" ht="15" customHeight="1">
      <c r="B4" s="411" t="s">
        <v>650</v>
      </c>
      <c r="C4" s="411"/>
      <c r="D4" s="411"/>
    </row>
    <row r="5" spans="2:4">
      <c r="B5" s="411"/>
      <c r="C5" s="411"/>
      <c r="D5" s="411"/>
    </row>
    <row r="7" spans="2:4" ht="21">
      <c r="B7" s="228"/>
      <c r="C7" s="229" t="s">
        <v>68</v>
      </c>
      <c r="D7" s="230" t="s">
        <v>69</v>
      </c>
    </row>
    <row r="8" spans="2:4">
      <c r="B8" s="89" t="s">
        <v>70</v>
      </c>
      <c r="C8" s="90">
        <f>+SUM(C9:C23)</f>
        <v>41392433583</v>
      </c>
      <c r="D8" s="90">
        <f>+SUM(D9:D23)</f>
        <v>0</v>
      </c>
    </row>
    <row r="9" spans="2:4">
      <c r="B9" s="91" t="s">
        <v>71</v>
      </c>
      <c r="C9" s="92"/>
      <c r="D9" s="92"/>
    </row>
    <row r="10" spans="2:4">
      <c r="B10" s="93" t="s">
        <v>72</v>
      </c>
      <c r="C10" s="94">
        <v>0</v>
      </c>
      <c r="D10" s="94">
        <v>0</v>
      </c>
    </row>
    <row r="11" spans="2:4">
      <c r="B11" s="93" t="s">
        <v>73</v>
      </c>
      <c r="C11" s="94">
        <v>0</v>
      </c>
      <c r="D11" s="94">
        <v>0</v>
      </c>
    </row>
    <row r="12" spans="2:4">
      <c r="B12" s="91" t="s">
        <v>74</v>
      </c>
      <c r="C12" s="92"/>
      <c r="D12" s="92"/>
    </row>
    <row r="13" spans="2:4">
      <c r="B13" s="93" t="s">
        <v>75</v>
      </c>
      <c r="C13" s="94">
        <v>13011</v>
      </c>
      <c r="D13" s="94">
        <v>0</v>
      </c>
    </row>
    <row r="14" spans="2:4">
      <c r="B14" s="93" t="s">
        <v>76</v>
      </c>
      <c r="C14" s="94">
        <v>51210301</v>
      </c>
      <c r="D14" s="94">
        <v>0</v>
      </c>
    </row>
    <row r="15" spans="2:4">
      <c r="B15" s="93" t="s">
        <v>593</v>
      </c>
      <c r="C15" s="94"/>
      <c r="D15" s="94"/>
    </row>
    <row r="16" spans="2:4">
      <c r="B16" s="93" t="s">
        <v>594</v>
      </c>
      <c r="C16" s="94"/>
      <c r="D16" s="94"/>
    </row>
    <row r="17" spans="2:6">
      <c r="B17" s="95" t="s">
        <v>77</v>
      </c>
      <c r="C17" s="94">
        <v>1859091</v>
      </c>
      <c r="D17" s="94">
        <v>0</v>
      </c>
    </row>
    <row r="18" spans="2:6">
      <c r="B18" s="95" t="s">
        <v>595</v>
      </c>
      <c r="C18" s="94"/>
      <c r="D18" s="94"/>
    </row>
    <row r="19" spans="2:6">
      <c r="B19" s="95" t="s">
        <v>596</v>
      </c>
      <c r="C19" s="94">
        <f>+'Notas a los EEFF'!C332</f>
        <v>10305829126</v>
      </c>
      <c r="D19" s="94"/>
    </row>
    <row r="20" spans="2:6">
      <c r="B20" s="95" t="s">
        <v>597</v>
      </c>
      <c r="C20" s="94">
        <f>+'Notas a los EEFF'!C317</f>
        <v>4023356885</v>
      </c>
      <c r="D20" s="94"/>
    </row>
    <row r="21" spans="2:6">
      <c r="B21" s="95" t="s">
        <v>598</v>
      </c>
      <c r="C21" s="94">
        <f>+'Notas a los EEFF'!C323</f>
        <v>3759517557</v>
      </c>
      <c r="D21" s="94"/>
    </row>
    <row r="22" spans="2:6">
      <c r="B22" s="95" t="s">
        <v>599</v>
      </c>
      <c r="C22" s="94">
        <f>+'Notas a los EEFF'!C335</f>
        <v>23144597206</v>
      </c>
      <c r="D22" s="94"/>
    </row>
    <row r="23" spans="2:6">
      <c r="B23" s="95" t="s">
        <v>78</v>
      </c>
      <c r="C23" s="94">
        <f>+'Notas a los EEFF'!C344</f>
        <v>106050406</v>
      </c>
      <c r="D23" s="94">
        <f>+'Notas a los EEFF'!D348</f>
        <v>0</v>
      </c>
    </row>
    <row r="24" spans="2:6">
      <c r="B24" s="89" t="s">
        <v>79</v>
      </c>
      <c r="C24" s="90">
        <f>SUM(C25:C27)</f>
        <v>-40919577827</v>
      </c>
      <c r="D24" s="90">
        <f>SUM(D25:D27)</f>
        <v>-2583048</v>
      </c>
    </row>
    <row r="25" spans="2:6">
      <c r="B25" s="95" t="s">
        <v>80</v>
      </c>
      <c r="C25" s="94">
        <v>0</v>
      </c>
      <c r="D25" s="94">
        <v>0</v>
      </c>
    </row>
    <row r="26" spans="2:6">
      <c r="B26" s="95" t="s">
        <v>81</v>
      </c>
      <c r="C26" s="96">
        <f>-'Notas a los EEFF'!C361</f>
        <v>-24783692</v>
      </c>
      <c r="D26" s="96">
        <f>-'Notas a los EEFF'!D361</f>
        <v>-2583048</v>
      </c>
    </row>
    <row r="27" spans="2:6">
      <c r="B27" s="95" t="s">
        <v>82</v>
      </c>
      <c r="C27" s="96">
        <f>-'Notas a los EEFF'!C379</f>
        <v>-40894794135</v>
      </c>
      <c r="D27" s="96">
        <f>-'Notas a los EEFF'!D379</f>
        <v>0</v>
      </c>
      <c r="F27" s="16"/>
    </row>
    <row r="28" spans="2:6">
      <c r="B28" s="89" t="s">
        <v>83</v>
      </c>
      <c r="C28" s="90">
        <f>+C8+C24</f>
        <v>472855756</v>
      </c>
      <c r="D28" s="90">
        <f>+D8+D24</f>
        <v>-2583048</v>
      </c>
    </row>
    <row r="29" spans="2:6">
      <c r="B29" s="153" t="s">
        <v>592</v>
      </c>
      <c r="C29" s="97">
        <f>SUM(C30:C32)</f>
        <v>0</v>
      </c>
      <c r="D29" s="97">
        <f>SUM(D30:D32)</f>
        <v>0</v>
      </c>
    </row>
    <row r="30" spans="2:6">
      <c r="B30" s="95" t="s">
        <v>84</v>
      </c>
      <c r="C30" s="94">
        <v>0</v>
      </c>
      <c r="D30" s="94">
        <v>0</v>
      </c>
    </row>
    <row r="31" spans="2:6">
      <c r="B31" s="95" t="s">
        <v>85</v>
      </c>
      <c r="C31" s="96">
        <v>0</v>
      </c>
      <c r="D31" s="96">
        <v>0</v>
      </c>
    </row>
    <row r="32" spans="2:6">
      <c r="B32" s="95" t="s">
        <v>86</v>
      </c>
      <c r="C32" s="96">
        <v>0</v>
      </c>
      <c r="D32" s="96">
        <v>0</v>
      </c>
    </row>
    <row r="33" spans="2:4">
      <c r="B33" s="91" t="s">
        <v>87</v>
      </c>
      <c r="C33" s="97">
        <f>SUM(C34:C39)</f>
        <v>-1365268264</v>
      </c>
      <c r="D33" s="97">
        <f>SUM(D34:D39)</f>
        <v>-23210259</v>
      </c>
    </row>
    <row r="34" spans="2:4">
      <c r="B34" s="95" t="s">
        <v>88</v>
      </c>
      <c r="C34" s="96">
        <v>0</v>
      </c>
      <c r="D34" s="94">
        <v>0</v>
      </c>
    </row>
    <row r="35" spans="2:4">
      <c r="B35" s="95" t="s">
        <v>89</v>
      </c>
      <c r="C35" s="94">
        <v>-110352078</v>
      </c>
      <c r="D35" s="92">
        <v>0</v>
      </c>
    </row>
    <row r="36" spans="2:4">
      <c r="B36" s="95" t="s">
        <v>90</v>
      </c>
      <c r="C36" s="96">
        <v>0</v>
      </c>
      <c r="D36" s="92">
        <v>0</v>
      </c>
    </row>
    <row r="37" spans="2:4">
      <c r="B37" s="95" t="s">
        <v>91</v>
      </c>
      <c r="C37" s="94">
        <v>-55841966</v>
      </c>
      <c r="D37" s="94">
        <v>-1462364</v>
      </c>
    </row>
    <row r="38" spans="2:4">
      <c r="B38" s="95" t="s">
        <v>92</v>
      </c>
      <c r="C38" s="94">
        <v>0</v>
      </c>
      <c r="D38" s="94">
        <v>0</v>
      </c>
    </row>
    <row r="39" spans="2:4">
      <c r="B39" s="95" t="s">
        <v>93</v>
      </c>
      <c r="C39" s="96">
        <f>-'Notas a los EEFF'!C401</f>
        <v>-1199074220</v>
      </c>
      <c r="D39" s="96">
        <f>-'Notas a los EEFF'!D401</f>
        <v>-21747895</v>
      </c>
    </row>
    <row r="40" spans="2:4">
      <c r="B40" s="89" t="s">
        <v>94</v>
      </c>
      <c r="C40" s="90">
        <f>+C28+C29+C33</f>
        <v>-892412508</v>
      </c>
      <c r="D40" s="90">
        <f>+D28+D29+D33</f>
        <v>-25793307</v>
      </c>
    </row>
    <row r="41" spans="2:4">
      <c r="B41" s="91" t="s">
        <v>95</v>
      </c>
      <c r="C41" s="98"/>
      <c r="D41" s="98"/>
    </row>
    <row r="42" spans="2:4">
      <c r="B42" s="95" t="s">
        <v>96</v>
      </c>
      <c r="C42" s="96">
        <f>+'Notas a los EEFF'!C415</f>
        <v>20442582</v>
      </c>
      <c r="D42" s="96">
        <f>+'Notas a los EEFF'!D415</f>
        <v>8638126</v>
      </c>
    </row>
    <row r="43" spans="2:4">
      <c r="B43" s="95" t="s">
        <v>97</v>
      </c>
      <c r="C43" s="96">
        <f>-'Notas a los EEFF'!C420</f>
        <v>0</v>
      </c>
      <c r="D43" s="96">
        <v>0</v>
      </c>
    </row>
    <row r="44" spans="2:4">
      <c r="B44" s="91" t="s">
        <v>98</v>
      </c>
      <c r="C44" s="98"/>
      <c r="D44" s="98"/>
    </row>
    <row r="45" spans="2:4">
      <c r="B45" s="91" t="s">
        <v>99</v>
      </c>
      <c r="C45" s="98"/>
      <c r="D45" s="98"/>
    </row>
    <row r="46" spans="2:4">
      <c r="B46" s="95" t="s">
        <v>100</v>
      </c>
      <c r="C46" s="96">
        <f>+'Notas a los EEFF'!C432</f>
        <v>215564107</v>
      </c>
      <c r="D46" s="96">
        <f>+'Notas a los EEFF'!D432</f>
        <v>51506511</v>
      </c>
    </row>
    <row r="47" spans="2:4">
      <c r="B47" s="95" t="s">
        <v>101</v>
      </c>
      <c r="C47" s="96">
        <f>+'Notas a los EEFF'!D77</f>
        <v>8929209</v>
      </c>
      <c r="D47" s="96">
        <f>+'Notas a los EEFF'!E77</f>
        <v>-827121</v>
      </c>
    </row>
    <row r="48" spans="2:4">
      <c r="B48" s="95" t="s">
        <v>101</v>
      </c>
      <c r="C48" s="96">
        <f>+'Notas a los EEFF'!D78+'Notas a los EEFF'!D80</f>
        <v>-39909289</v>
      </c>
      <c r="D48" s="96">
        <f>+'Notas a los EEFF'!E78+'Notas a los EEFF'!E80</f>
        <v>7890</v>
      </c>
    </row>
    <row r="49" spans="2:7">
      <c r="B49" s="91" t="s">
        <v>102</v>
      </c>
      <c r="C49" s="98"/>
      <c r="D49" s="98"/>
    </row>
    <row r="50" spans="2:7">
      <c r="B50" s="95" t="s">
        <v>103</v>
      </c>
      <c r="C50" s="96">
        <f>-'Notas a los EEFF'!C438</f>
        <v>0</v>
      </c>
      <c r="D50" s="96">
        <f>-'Notas a los EEFF'!D438</f>
        <v>0</v>
      </c>
    </row>
    <row r="51" spans="2:7">
      <c r="B51" s="95" t="s">
        <v>101</v>
      </c>
      <c r="C51" s="96">
        <f>+'Notas a los EEFF'!D79</f>
        <v>2470497</v>
      </c>
      <c r="D51" s="94">
        <v>0</v>
      </c>
    </row>
    <row r="52" spans="2:7">
      <c r="B52" s="89" t="s">
        <v>104</v>
      </c>
      <c r="C52" s="90">
        <f>SUM(C40:C51)</f>
        <v>-684915402</v>
      </c>
      <c r="D52" s="90">
        <f>SUM(D40:D51)</f>
        <v>33532099</v>
      </c>
    </row>
    <row r="53" spans="2:7">
      <c r="B53" s="99" t="s">
        <v>105</v>
      </c>
      <c r="C53" s="90">
        <v>0</v>
      </c>
      <c r="D53" s="98">
        <v>0</v>
      </c>
    </row>
    <row r="54" spans="2:7">
      <c r="B54" s="99" t="s">
        <v>106</v>
      </c>
      <c r="C54" s="90">
        <v>0</v>
      </c>
      <c r="D54" s="98">
        <v>0</v>
      </c>
    </row>
    <row r="55" spans="2:7">
      <c r="B55" s="89" t="s">
        <v>107</v>
      </c>
      <c r="C55" s="90">
        <f>+C52-C53-C54</f>
        <v>-684915402</v>
      </c>
      <c r="D55" s="90">
        <f>SUM(D52:D54)</f>
        <v>33532099</v>
      </c>
      <c r="E55" s="16"/>
    </row>
    <row r="56" spans="2:7">
      <c r="C56" s="16"/>
      <c r="D56" s="16"/>
    </row>
    <row r="57" spans="2:7">
      <c r="B57" s="3"/>
      <c r="C57" s="16"/>
      <c r="D57" s="3"/>
      <c r="F57" s="155"/>
      <c r="G57" s="155"/>
    </row>
    <row r="58" spans="2:7">
      <c r="B58" s="381" t="s">
        <v>369</v>
      </c>
      <c r="C58" s="381"/>
      <c r="D58" s="381"/>
      <c r="E58" s="381"/>
      <c r="F58" s="381"/>
    </row>
    <row r="60" spans="2:7">
      <c r="C60" s="16"/>
    </row>
    <row r="61" spans="2:7">
      <c r="C61" s="16"/>
    </row>
  </sheetData>
  <mergeCells count="2">
    <mergeCell ref="B4:D5"/>
    <mergeCell ref="B58:F58"/>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4:P27"/>
  <sheetViews>
    <sheetView showGridLines="0" zoomScale="102" zoomScaleNormal="102" workbookViewId="0">
      <selection activeCell="O19" sqref="O19"/>
    </sheetView>
  </sheetViews>
  <sheetFormatPr baseColWidth="10" defaultColWidth="10.81640625" defaultRowHeight="14.5"/>
  <cols>
    <col min="1" max="1" width="4.81640625" customWidth="1"/>
    <col min="2" max="2" width="17.54296875" customWidth="1"/>
    <col min="3" max="3" width="16.453125" customWidth="1"/>
    <col min="4" max="4" width="15" bestFit="1" customWidth="1"/>
    <col min="5" max="5" width="12.453125" bestFit="1" customWidth="1"/>
    <col min="6" max="6" width="15" customWidth="1"/>
    <col min="7" max="7" width="16.81640625" customWidth="1"/>
    <col min="8" max="8" width="14.1796875" bestFit="1" customWidth="1"/>
    <col min="9" max="9" width="14.1796875" customWidth="1"/>
    <col min="10" max="10" width="14.1796875" bestFit="1" customWidth="1"/>
    <col min="11" max="11" width="15.453125" customWidth="1"/>
    <col min="12" max="12" width="16.1796875" customWidth="1"/>
    <col min="13" max="13" width="15" bestFit="1" customWidth="1"/>
    <col min="14" max="14" width="14.1796875" bestFit="1" customWidth="1"/>
    <col min="15" max="16" width="13.54296875" bestFit="1" customWidth="1"/>
  </cols>
  <sheetData>
    <row r="4" spans="1:15" ht="15.5">
      <c r="B4" s="412" t="s">
        <v>401</v>
      </c>
      <c r="C4" s="412"/>
      <c r="D4" s="412"/>
      <c r="E4" s="412"/>
      <c r="F4" s="412"/>
      <c r="G4" s="412"/>
      <c r="H4" s="412"/>
      <c r="I4" s="412"/>
      <c r="J4" s="412"/>
      <c r="K4" s="412"/>
      <c r="L4" s="412"/>
      <c r="M4" s="412"/>
      <c r="N4" s="412"/>
    </row>
    <row r="5" spans="1:15" ht="15.5">
      <c r="A5" s="9"/>
      <c r="B5" s="413" t="s">
        <v>652</v>
      </c>
      <c r="C5" s="413"/>
      <c r="D5" s="413"/>
      <c r="E5" s="413"/>
      <c r="F5" s="413"/>
      <c r="G5" s="413"/>
      <c r="H5" s="413"/>
      <c r="I5" s="413"/>
      <c r="J5" s="413"/>
      <c r="K5" s="413"/>
      <c r="L5" s="413"/>
      <c r="M5" s="413"/>
      <c r="N5" s="413"/>
    </row>
    <row r="6" spans="1:15" ht="15.5">
      <c r="A6" s="9"/>
      <c r="B6" s="412" t="s">
        <v>136</v>
      </c>
      <c r="C6" s="412"/>
      <c r="D6" s="412"/>
      <c r="E6" s="412"/>
      <c r="F6" s="412"/>
      <c r="G6" s="412"/>
      <c r="H6" s="412"/>
      <c r="I6" s="412"/>
      <c r="J6" s="412"/>
      <c r="K6" s="412"/>
      <c r="L6" s="412"/>
      <c r="M6" s="412"/>
      <c r="N6" s="412"/>
    </row>
    <row r="7" spans="1:15" ht="15.5">
      <c r="A7" s="9"/>
      <c r="B7" s="52"/>
      <c r="C7" s="52"/>
      <c r="D7" s="52"/>
      <c r="E7" s="52"/>
      <c r="F7" s="52"/>
      <c r="G7" s="52"/>
      <c r="H7" s="52"/>
      <c r="I7" s="52"/>
      <c r="J7" s="52"/>
      <c r="K7" s="52"/>
      <c r="L7" s="52"/>
      <c r="M7" s="52"/>
      <c r="N7" s="52"/>
    </row>
    <row r="8" spans="1:15">
      <c r="B8" s="332" t="s">
        <v>137</v>
      </c>
      <c r="C8" s="332" t="s">
        <v>138</v>
      </c>
      <c r="D8" s="332"/>
      <c r="E8" s="332"/>
      <c r="F8" s="332"/>
      <c r="G8" s="332" t="s">
        <v>139</v>
      </c>
      <c r="H8" s="332"/>
      <c r="I8" s="332"/>
      <c r="J8" s="332"/>
      <c r="K8" s="332" t="s">
        <v>140</v>
      </c>
      <c r="L8" s="332"/>
      <c r="M8" s="332" t="s">
        <v>141</v>
      </c>
      <c r="N8" s="332"/>
    </row>
    <row r="9" spans="1:15">
      <c r="B9" s="332"/>
      <c r="C9" s="332" t="s">
        <v>142</v>
      </c>
      <c r="D9" s="332" t="s">
        <v>143</v>
      </c>
      <c r="E9" s="332" t="s">
        <v>144</v>
      </c>
      <c r="F9" s="332" t="s">
        <v>145</v>
      </c>
      <c r="G9" s="332" t="s">
        <v>146</v>
      </c>
      <c r="H9" s="332" t="s">
        <v>338</v>
      </c>
      <c r="I9" s="332" t="s">
        <v>419</v>
      </c>
      <c r="J9" s="332" t="s">
        <v>147</v>
      </c>
      <c r="K9" s="332" t="s">
        <v>149</v>
      </c>
      <c r="L9" s="332" t="s">
        <v>150</v>
      </c>
      <c r="M9" s="231" t="s">
        <v>151</v>
      </c>
      <c r="N9" s="332" t="s">
        <v>153</v>
      </c>
    </row>
    <row r="10" spans="1:15">
      <c r="B10" s="332"/>
      <c r="C10" s="332"/>
      <c r="D10" s="332"/>
      <c r="E10" s="332"/>
      <c r="F10" s="332"/>
      <c r="G10" s="332"/>
      <c r="H10" s="332"/>
      <c r="I10" s="332"/>
      <c r="J10" s="332"/>
      <c r="K10" s="332"/>
      <c r="L10" s="332"/>
      <c r="M10" s="231" t="s">
        <v>152</v>
      </c>
      <c r="N10" s="332"/>
      <c r="O10" s="16"/>
    </row>
    <row r="11" spans="1:15" ht="24">
      <c r="B11" s="184" t="s">
        <v>320</v>
      </c>
      <c r="C11" s="202">
        <v>0</v>
      </c>
      <c r="D11" s="202">
        <f>+'Balance General'!G62</f>
        <v>500000000</v>
      </c>
      <c r="E11" s="202">
        <v>0</v>
      </c>
      <c r="F11" s="202">
        <f>+'Balance General'!G60</f>
        <v>3000000000</v>
      </c>
      <c r="G11" s="202">
        <f>+'Balance General'!G64</f>
        <v>0</v>
      </c>
      <c r="H11" s="202">
        <f>+'Balance General'!G65</f>
        <v>0</v>
      </c>
      <c r="I11" s="202"/>
      <c r="J11" s="202">
        <f>+'Balance General'!G67</f>
        <v>0</v>
      </c>
      <c r="K11" s="202">
        <f>+'Balance General'!G68</f>
        <v>0</v>
      </c>
      <c r="L11" s="202">
        <f>+'Balance General'!G69</f>
        <v>33532099</v>
      </c>
      <c r="M11" s="202">
        <f>SUM(C11:L11)</f>
        <v>3533532099</v>
      </c>
      <c r="N11" s="202">
        <f>SUM(C11:L11)</f>
        <v>3533532099</v>
      </c>
      <c r="O11" s="16"/>
    </row>
    <row r="12" spans="1:15" ht="24">
      <c r="B12" s="203" t="s">
        <v>155</v>
      </c>
      <c r="C12" s="204">
        <v>0</v>
      </c>
      <c r="D12" s="204">
        <v>0</v>
      </c>
      <c r="E12" s="205"/>
      <c r="F12" s="186"/>
      <c r="G12" s="186">
        <v>0</v>
      </c>
      <c r="H12" s="193">
        <v>0</v>
      </c>
      <c r="I12" s="193"/>
      <c r="J12" s="204">
        <v>0</v>
      </c>
      <c r="K12" s="193">
        <f>+'Balance General'!F68</f>
        <v>0</v>
      </c>
      <c r="L12" s="193">
        <f>-K12</f>
        <v>0</v>
      </c>
      <c r="M12" s="202">
        <f t="shared" ref="M12:M18" si="0">SUM(C12:L12)</f>
        <v>0</v>
      </c>
      <c r="N12" s="202">
        <f>SUM(C12:L12)</f>
        <v>0</v>
      </c>
    </row>
    <row r="13" spans="1:15" ht="34.5" customHeight="1">
      <c r="B13" s="184" t="s">
        <v>148</v>
      </c>
      <c r="C13" s="204">
        <v>0</v>
      </c>
      <c r="D13" s="204">
        <v>0</v>
      </c>
      <c r="E13" s="204">
        <v>0</v>
      </c>
      <c r="F13" s="204">
        <f>+'Balance General'!F60-'Balance General'!G60</f>
        <v>2000000000</v>
      </c>
      <c r="G13" s="185">
        <v>0</v>
      </c>
      <c r="H13" s="185">
        <v>0</v>
      </c>
      <c r="I13" s="185"/>
      <c r="J13" s="185">
        <v>0</v>
      </c>
      <c r="K13" s="185">
        <v>0</v>
      </c>
      <c r="L13" s="185">
        <v>0</v>
      </c>
      <c r="M13" s="202">
        <f t="shared" si="0"/>
        <v>2000000000</v>
      </c>
      <c r="N13" s="202">
        <v>0</v>
      </c>
    </row>
    <row r="14" spans="1:15" ht="34.5" customHeight="1">
      <c r="B14" s="184" t="s">
        <v>453</v>
      </c>
      <c r="C14" s="204"/>
      <c r="D14" s="204">
        <f>+'Balance General'!F62-'Balance General'!G62</f>
        <v>-500000000</v>
      </c>
      <c r="E14" s="204"/>
      <c r="F14" s="204"/>
      <c r="G14" s="185"/>
      <c r="H14" s="185"/>
      <c r="I14" s="185"/>
      <c r="J14" s="185"/>
      <c r="K14" s="185"/>
      <c r="L14" s="185"/>
      <c r="M14" s="202">
        <f t="shared" si="0"/>
        <v>-500000000</v>
      </c>
      <c r="N14" s="202"/>
    </row>
    <row r="15" spans="1:15" ht="27" customHeight="1">
      <c r="B15" s="184" t="s">
        <v>156</v>
      </c>
      <c r="C15" s="185">
        <v>0</v>
      </c>
      <c r="D15" s="185">
        <v>0</v>
      </c>
      <c r="E15" s="185">
        <v>0</v>
      </c>
      <c r="F15" s="185">
        <v>0</v>
      </c>
      <c r="G15" s="206">
        <f>+'Balance General'!F64-'Balance General'!G64</f>
        <v>0</v>
      </c>
      <c r="H15" s="185">
        <v>0</v>
      </c>
      <c r="I15" s="302">
        <v>0</v>
      </c>
      <c r="J15" s="185">
        <v>0</v>
      </c>
      <c r="K15" s="185">
        <v>0</v>
      </c>
      <c r="L15" s="185">
        <v>0</v>
      </c>
      <c r="M15" s="202">
        <f t="shared" si="0"/>
        <v>0</v>
      </c>
      <c r="N15" s="202">
        <v>0</v>
      </c>
    </row>
    <row r="16" spans="1:15" ht="27" customHeight="1">
      <c r="B16" s="184" t="s">
        <v>587</v>
      </c>
      <c r="C16" s="185"/>
      <c r="D16" s="185"/>
      <c r="E16" s="185"/>
      <c r="F16" s="185"/>
      <c r="G16" s="206"/>
      <c r="H16" s="185"/>
      <c r="I16" s="185">
        <f>+'Balance General'!F66-'Balance General'!G66</f>
        <v>33532099</v>
      </c>
      <c r="J16" s="185"/>
      <c r="K16" s="185"/>
      <c r="L16" s="185">
        <v>-33532099</v>
      </c>
      <c r="M16" s="202">
        <f t="shared" si="0"/>
        <v>0</v>
      </c>
      <c r="N16" s="202"/>
    </row>
    <row r="17" spans="2:16" ht="27" customHeight="1">
      <c r="B17" s="184" t="s">
        <v>337</v>
      </c>
      <c r="C17" s="185">
        <v>0</v>
      </c>
      <c r="D17" s="185">
        <v>0</v>
      </c>
      <c r="E17" s="185">
        <v>0</v>
      </c>
      <c r="F17" s="185">
        <v>0</v>
      </c>
      <c r="G17" s="206">
        <v>0</v>
      </c>
      <c r="H17" s="206">
        <f>+'Balance General'!F65-'Balance General'!G65</f>
        <v>557000000</v>
      </c>
      <c r="I17" s="206"/>
      <c r="J17" s="185">
        <v>0</v>
      </c>
      <c r="K17" s="204">
        <v>0</v>
      </c>
      <c r="L17" s="185">
        <v>0</v>
      </c>
      <c r="M17" s="202">
        <f t="shared" si="0"/>
        <v>557000000</v>
      </c>
      <c r="N17" s="202">
        <v>0</v>
      </c>
    </row>
    <row r="18" spans="2:16">
      <c r="B18" s="184" t="s">
        <v>321</v>
      </c>
      <c r="C18" s="185">
        <v>0</v>
      </c>
      <c r="D18" s="185">
        <v>0</v>
      </c>
      <c r="E18" s="185">
        <v>0</v>
      </c>
      <c r="F18" s="185">
        <v>0</v>
      </c>
      <c r="G18" s="202">
        <v>0</v>
      </c>
      <c r="H18" s="202">
        <v>0</v>
      </c>
      <c r="I18" s="202"/>
      <c r="J18" s="202">
        <v>0</v>
      </c>
      <c r="K18" s="207">
        <v>0</v>
      </c>
      <c r="L18" s="185">
        <f>+'Balance General'!F69</f>
        <v>-684915402</v>
      </c>
      <c r="M18" s="202">
        <f t="shared" si="0"/>
        <v>-684915402</v>
      </c>
      <c r="N18" s="202">
        <v>0</v>
      </c>
    </row>
    <row r="19" spans="2:16" ht="27" customHeight="1">
      <c r="B19" s="192" t="s">
        <v>332</v>
      </c>
      <c r="C19" s="202">
        <f t="shared" ref="C19:J19" si="1">SUM(C11:C18)</f>
        <v>0</v>
      </c>
      <c r="D19" s="202">
        <f t="shared" si="1"/>
        <v>0</v>
      </c>
      <c r="E19" s="202">
        <f t="shared" si="1"/>
        <v>0</v>
      </c>
      <c r="F19" s="202">
        <f t="shared" si="1"/>
        <v>5000000000</v>
      </c>
      <c r="G19" s="202">
        <f t="shared" si="1"/>
        <v>0</v>
      </c>
      <c r="H19" s="202">
        <f t="shared" si="1"/>
        <v>557000000</v>
      </c>
      <c r="I19" s="202">
        <f t="shared" si="1"/>
        <v>33532099</v>
      </c>
      <c r="J19" s="202">
        <f t="shared" si="1"/>
        <v>0</v>
      </c>
      <c r="K19" s="202">
        <f>+K12</f>
        <v>0</v>
      </c>
      <c r="L19" s="202">
        <f>+L18</f>
        <v>-684915402</v>
      </c>
      <c r="M19" s="202">
        <f>SUM(C19:L19)</f>
        <v>4905616697</v>
      </c>
      <c r="N19" s="202">
        <v>0</v>
      </c>
      <c r="O19" s="16"/>
      <c r="P19" s="16"/>
    </row>
    <row r="20" spans="2:16">
      <c r="B20" s="192" t="s">
        <v>333</v>
      </c>
      <c r="C20" s="202">
        <f>+C11</f>
        <v>0</v>
      </c>
      <c r="D20" s="202">
        <f>+D11</f>
        <v>500000000</v>
      </c>
      <c r="E20" s="193">
        <f>+E11</f>
        <v>0</v>
      </c>
      <c r="F20" s="193">
        <f>+F11</f>
        <v>3000000000</v>
      </c>
      <c r="G20" s="202">
        <f>+G11</f>
        <v>0</v>
      </c>
      <c r="H20" s="202">
        <v>0</v>
      </c>
      <c r="I20" s="202">
        <v>0</v>
      </c>
      <c r="J20" s="202">
        <f>+J11</f>
        <v>0</v>
      </c>
      <c r="K20" s="202">
        <f>+K11</f>
        <v>0</v>
      </c>
      <c r="L20" s="202">
        <f>+L11</f>
        <v>33532099</v>
      </c>
      <c r="M20" s="202">
        <f>+M11</f>
        <v>3533532099</v>
      </c>
      <c r="N20" s="202">
        <f>+N11</f>
        <v>3533532099</v>
      </c>
      <c r="O20" s="16"/>
      <c r="P20" s="16"/>
    </row>
    <row r="21" spans="2:16">
      <c r="F21" s="16"/>
    </row>
    <row r="22" spans="2:16">
      <c r="B22" s="3"/>
    </row>
    <row r="23" spans="2:16" ht="16.5" customHeight="1">
      <c r="B23" s="146" t="s">
        <v>369</v>
      </c>
      <c r="C23" s="147"/>
      <c r="D23" s="148"/>
      <c r="E23" s="147"/>
      <c r="F23" s="147"/>
      <c r="G23" s="147"/>
      <c r="H23" s="147"/>
    </row>
    <row r="24" spans="2:16">
      <c r="B24" s="152"/>
      <c r="C24" s="29"/>
      <c r="D24" s="29"/>
      <c r="E24" s="29"/>
      <c r="F24" s="29"/>
      <c r="G24" s="29"/>
      <c r="H24" s="29"/>
      <c r="I24" s="29"/>
      <c r="J24" s="29"/>
      <c r="K24" s="29"/>
      <c r="L24" s="29"/>
      <c r="M24" s="29"/>
    </row>
    <row r="25" spans="2:16">
      <c r="B25" s="29"/>
      <c r="C25" s="29"/>
      <c r="D25" s="29"/>
      <c r="E25" s="29"/>
      <c r="F25" s="29"/>
      <c r="G25" s="29"/>
      <c r="H25" s="29"/>
      <c r="I25" s="29"/>
      <c r="J25" s="29"/>
      <c r="K25" s="29"/>
      <c r="L25" s="29"/>
      <c r="M25" s="29"/>
    </row>
    <row r="26" spans="2:16">
      <c r="B26" s="29"/>
      <c r="C26" s="29"/>
      <c r="D26" s="29"/>
      <c r="E26" s="29"/>
      <c r="F26" s="29"/>
      <c r="G26" s="29"/>
      <c r="H26" s="29"/>
      <c r="I26" s="29"/>
      <c r="J26" s="29"/>
      <c r="K26" s="29"/>
      <c r="L26" s="29"/>
      <c r="M26" s="29"/>
    </row>
    <row r="27" spans="2:16">
      <c r="B27" s="29"/>
      <c r="C27" s="29"/>
      <c r="D27" s="29"/>
      <c r="E27" s="29"/>
      <c r="F27" s="29"/>
      <c r="G27" s="29"/>
      <c r="H27" s="29"/>
      <c r="I27" s="29"/>
      <c r="J27" s="29"/>
      <c r="K27" s="29"/>
      <c r="L27" s="29"/>
      <c r="M27" s="29"/>
    </row>
  </sheetData>
  <mergeCells count="19">
    <mergeCell ref="H9:H10"/>
    <mergeCell ref="J9:J10"/>
    <mergeCell ref="N9:N10"/>
    <mergeCell ref="K9:K10"/>
    <mergeCell ref="L9:L10"/>
    <mergeCell ref="I9:I10"/>
    <mergeCell ref="B4:N4"/>
    <mergeCell ref="B5:N5"/>
    <mergeCell ref="B6:N6"/>
    <mergeCell ref="B8:B10"/>
    <mergeCell ref="C8:F8"/>
    <mergeCell ref="G8:J8"/>
    <mergeCell ref="K8:L8"/>
    <mergeCell ref="M8:N8"/>
    <mergeCell ref="C9:C10"/>
    <mergeCell ref="D9:D10"/>
    <mergeCell ref="E9:E10"/>
    <mergeCell ref="F9:F10"/>
    <mergeCell ref="G9:G10"/>
  </mergeCells>
  <pageMargins left="0.7" right="0.7" top="0.75" bottom="0.75" header="0.3" footer="0.3"/>
  <pageSetup paperSize="9"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B4:F44"/>
  <sheetViews>
    <sheetView showGridLines="0" topLeftCell="A13" zoomScale="102" zoomScaleNormal="102" workbookViewId="0">
      <selection activeCell="C42" sqref="C42"/>
    </sheetView>
  </sheetViews>
  <sheetFormatPr baseColWidth="10" defaultColWidth="10.81640625" defaultRowHeight="14.5"/>
  <cols>
    <col min="2" max="2" width="74.81640625" bestFit="1" customWidth="1"/>
    <col min="3" max="3" width="14.54296875" bestFit="1" customWidth="1"/>
    <col min="4" max="4" width="16.54296875" style="16" customWidth="1"/>
    <col min="7" max="7" width="15.26953125" customWidth="1"/>
  </cols>
  <sheetData>
    <row r="4" spans="2:6" ht="49.5" customHeight="1">
      <c r="B4" s="415" t="s">
        <v>450</v>
      </c>
      <c r="C4" s="415"/>
      <c r="D4" s="415"/>
    </row>
    <row r="5" spans="2:6">
      <c r="B5" s="414" t="s">
        <v>651</v>
      </c>
      <c r="C5" s="414"/>
      <c r="D5" s="414"/>
    </row>
    <row r="6" spans="2:6">
      <c r="B6" s="415" t="s">
        <v>108</v>
      </c>
      <c r="C6" s="415"/>
      <c r="D6" s="415"/>
    </row>
    <row r="9" spans="2:6" ht="24">
      <c r="B9" s="232"/>
      <c r="C9" s="233" t="s">
        <v>68</v>
      </c>
      <c r="D9" s="234" t="s">
        <v>69</v>
      </c>
      <c r="E9" s="2"/>
    </row>
    <row r="10" spans="2:6">
      <c r="B10" s="89" t="s">
        <v>109</v>
      </c>
      <c r="C10" s="89"/>
      <c r="D10" s="195"/>
      <c r="E10" s="2"/>
    </row>
    <row r="11" spans="2:6">
      <c r="B11" s="95" t="s">
        <v>110</v>
      </c>
      <c r="C11" s="96">
        <f>+'Estado de Resultados'!C8+'Estado de Resultados'!C27</f>
        <v>497639448</v>
      </c>
      <c r="D11" s="227">
        <v>0</v>
      </c>
      <c r="E11" s="2"/>
    </row>
    <row r="12" spans="2:6">
      <c r="B12" s="95" t="s">
        <v>111</v>
      </c>
      <c r="C12" s="96">
        <f>+'Estado de Resultados'!C34-'Notas a los EEFF'!C386-'Notas a los EEFF'!C387-'Notas a los EEFF'!C388</f>
        <v>-948332983</v>
      </c>
      <c r="D12" s="227">
        <v>-142697427</v>
      </c>
      <c r="E12" s="2"/>
    </row>
    <row r="13" spans="2:6">
      <c r="B13" s="95" t="s">
        <v>112</v>
      </c>
      <c r="C13" s="96">
        <f>+'Estado de Resultados'!C42+'Estado de Resultados'!C46+'Estado de Resultados'!C47+'Estado de Resultados'!C51</f>
        <v>247406395</v>
      </c>
      <c r="D13" s="227">
        <v>59317516</v>
      </c>
      <c r="E13" s="2"/>
    </row>
    <row r="14" spans="2:6">
      <c r="B14" s="416" t="s">
        <v>113</v>
      </c>
      <c r="C14" s="417">
        <f>SUM(C11:C13)</f>
        <v>-203287140</v>
      </c>
      <c r="D14" s="417">
        <f>SUM(D11:D13)</f>
        <v>-83379911</v>
      </c>
      <c r="E14" s="2"/>
    </row>
    <row r="15" spans="2:6">
      <c r="B15" s="416"/>
      <c r="C15" s="417"/>
      <c r="D15" s="417"/>
      <c r="E15" s="2"/>
      <c r="F15" s="2"/>
    </row>
    <row r="16" spans="2:6">
      <c r="B16" s="99" t="s">
        <v>114</v>
      </c>
      <c r="C16" s="196"/>
      <c r="D16" s="97"/>
      <c r="E16" s="2"/>
    </row>
    <row r="17" spans="2:5">
      <c r="B17" s="95" t="s">
        <v>115</v>
      </c>
      <c r="C17" s="96">
        <v>0</v>
      </c>
      <c r="D17" s="227">
        <v>0</v>
      </c>
      <c r="E17" s="2"/>
    </row>
    <row r="18" spans="2:5">
      <c r="B18" s="99" t="s">
        <v>116</v>
      </c>
      <c r="C18" s="98"/>
      <c r="D18" s="97"/>
      <c r="E18" s="2"/>
    </row>
    <row r="19" spans="2:5">
      <c r="B19" s="95" t="s">
        <v>117</v>
      </c>
      <c r="C19" s="96">
        <v>-166802508</v>
      </c>
      <c r="D19" s="227">
        <v>-197335926</v>
      </c>
      <c r="E19" s="2"/>
    </row>
    <row r="20" spans="2:5">
      <c r="B20" s="99" t="s">
        <v>118</v>
      </c>
      <c r="C20" s="92"/>
      <c r="D20" s="96"/>
      <c r="E20" s="2"/>
    </row>
    <row r="21" spans="2:5">
      <c r="B21" s="95" t="s">
        <v>418</v>
      </c>
      <c r="C21" s="96">
        <v>0</v>
      </c>
      <c r="D21" s="227">
        <v>0</v>
      </c>
      <c r="E21" s="2"/>
    </row>
    <row r="22" spans="2:5">
      <c r="B22" s="99" t="s">
        <v>400</v>
      </c>
      <c r="C22" s="97">
        <f>SUM(C16:C21)</f>
        <v>-166802508</v>
      </c>
      <c r="D22" s="97">
        <f>SUM(D16:D21)</f>
        <v>-197335926</v>
      </c>
      <c r="E22" s="2"/>
    </row>
    <row r="23" spans="2:5">
      <c r="B23" s="89" t="s">
        <v>119</v>
      </c>
      <c r="C23" s="89"/>
      <c r="D23" s="195"/>
      <c r="E23" s="2"/>
    </row>
    <row r="24" spans="2:5">
      <c r="B24" s="95" t="s">
        <v>120</v>
      </c>
      <c r="C24" s="96">
        <f>-'Balance General'!C19+'Balance General'!D19</f>
        <v>0</v>
      </c>
      <c r="D24" s="227">
        <v>0</v>
      </c>
      <c r="E24" s="2"/>
    </row>
    <row r="25" spans="2:5">
      <c r="B25" s="95" t="s">
        <v>121</v>
      </c>
      <c r="C25" s="96">
        <f>-'Balance General'!C39-'Balance General'!C40+'Balance General'!D39+'Balance General'!D40</f>
        <v>161439975</v>
      </c>
      <c r="D25" s="227">
        <v>-161439975</v>
      </c>
      <c r="E25" s="2"/>
    </row>
    <row r="26" spans="2:5">
      <c r="B26" s="95" t="s">
        <v>122</v>
      </c>
      <c r="C26" s="96">
        <v>0</v>
      </c>
      <c r="D26" s="227">
        <v>0</v>
      </c>
      <c r="E26" s="2"/>
    </row>
    <row r="27" spans="2:5">
      <c r="B27" s="95" t="s">
        <v>336</v>
      </c>
      <c r="C27" s="96">
        <f>-'Balance General'!C56+'Balance General'!D56</f>
        <v>-6885472</v>
      </c>
      <c r="D27" s="227">
        <v>-20975706</v>
      </c>
      <c r="E27" s="2"/>
    </row>
    <row r="28" spans="2:5" ht="15.75" customHeight="1">
      <c r="B28" s="95" t="s">
        <v>123</v>
      </c>
      <c r="C28" s="96">
        <v>-2570520000</v>
      </c>
      <c r="D28" s="227">
        <v>-991107763</v>
      </c>
      <c r="E28" s="2"/>
    </row>
    <row r="29" spans="2:5">
      <c r="B29" s="95" t="s">
        <v>124</v>
      </c>
      <c r="C29" s="96">
        <v>0</v>
      </c>
      <c r="D29" s="227">
        <v>0</v>
      </c>
      <c r="E29" s="2"/>
    </row>
    <row r="30" spans="2:5">
      <c r="B30" s="95" t="s">
        <v>125</v>
      </c>
      <c r="C30" s="96">
        <f>+'Balance General'!F29</f>
        <v>65232</v>
      </c>
      <c r="D30" s="227">
        <v>0</v>
      </c>
      <c r="E30" s="2"/>
    </row>
    <row r="31" spans="2:5">
      <c r="B31" s="99" t="s">
        <v>126</v>
      </c>
      <c r="C31" s="97">
        <f>SUM(C24:C30)</f>
        <v>-2415900265</v>
      </c>
      <c r="D31" s="97">
        <f>SUM(D24:D30)</f>
        <v>-1173523444</v>
      </c>
      <c r="E31" s="2"/>
    </row>
    <row r="32" spans="2:5">
      <c r="B32" s="89" t="s">
        <v>127</v>
      </c>
      <c r="C32" s="89"/>
      <c r="D32" s="195"/>
      <c r="E32" s="2"/>
    </row>
    <row r="33" spans="2:5">
      <c r="B33" s="95" t="s">
        <v>128</v>
      </c>
      <c r="C33" s="96">
        <v>2000000000</v>
      </c>
      <c r="D33" s="227">
        <v>2497000000</v>
      </c>
      <c r="E33" s="2"/>
    </row>
    <row r="34" spans="2:5">
      <c r="B34" s="95" t="s">
        <v>129</v>
      </c>
      <c r="C34" s="197">
        <v>0</v>
      </c>
      <c r="D34" s="227">
        <v>0</v>
      </c>
      <c r="E34" s="2"/>
    </row>
    <row r="35" spans="2:5" hidden="1">
      <c r="B35" s="95" t="s">
        <v>130</v>
      </c>
      <c r="C35" s="92">
        <v>0</v>
      </c>
      <c r="D35" s="227">
        <v>0</v>
      </c>
      <c r="E35" s="2"/>
    </row>
    <row r="36" spans="2:5">
      <c r="B36" s="95" t="s">
        <v>131</v>
      </c>
      <c r="C36" s="197">
        <f>+'Estado de Resultados'!C50</f>
        <v>0</v>
      </c>
      <c r="D36" s="227">
        <v>0</v>
      </c>
      <c r="E36" s="2"/>
    </row>
    <row r="37" spans="2:5">
      <c r="B37" s="99" t="s">
        <v>132</v>
      </c>
      <c r="C37" s="97">
        <f>SUM(C33:C36)</f>
        <v>2000000000</v>
      </c>
      <c r="D37" s="97">
        <f>SUM(D33:D36)</f>
        <v>2497000000</v>
      </c>
      <c r="E37" s="2"/>
    </row>
    <row r="38" spans="2:5">
      <c r="B38" s="99" t="s">
        <v>449</v>
      </c>
      <c r="C38" s="97">
        <f>+'Estado de Resultados'!C47+'Estado de Resultados'!C51+'Estado de Resultados'!C48</f>
        <v>-28509583</v>
      </c>
      <c r="D38" s="97">
        <v>-827121</v>
      </c>
      <c r="E38" s="2"/>
    </row>
    <row r="39" spans="2:5">
      <c r="B39" s="99" t="s">
        <v>133</v>
      </c>
      <c r="C39" s="97">
        <f>+C38+C37+C31+C22+C14</f>
        <v>-814499496</v>
      </c>
      <c r="D39" s="97">
        <f>+D38+D37+D31+D22+D14</f>
        <v>1041933598</v>
      </c>
      <c r="E39" s="2"/>
    </row>
    <row r="40" spans="2:5">
      <c r="B40" s="99" t="s">
        <v>134</v>
      </c>
      <c r="C40" s="96">
        <f>+'Balance General'!D9</f>
        <v>1041933598</v>
      </c>
      <c r="D40" s="227">
        <v>0</v>
      </c>
      <c r="E40" s="2"/>
    </row>
    <row r="41" spans="2:5">
      <c r="B41" s="99" t="s">
        <v>135</v>
      </c>
      <c r="C41" s="96">
        <f>+C39+C40</f>
        <v>227434102</v>
      </c>
      <c r="D41" s="198">
        <f>+D39+D40</f>
        <v>1041933598</v>
      </c>
      <c r="E41" s="2"/>
    </row>
    <row r="42" spans="2:5">
      <c r="C42" s="16"/>
    </row>
    <row r="43" spans="2:5">
      <c r="B43" s="3"/>
    </row>
    <row r="44" spans="2:5">
      <c r="B44" s="146" t="s">
        <v>369</v>
      </c>
      <c r="C44" s="147"/>
      <c r="D44" s="148"/>
      <c r="E44" s="145"/>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2:N589"/>
  <sheetViews>
    <sheetView showGridLines="0" tabSelected="1" topLeftCell="C289" zoomScale="102" zoomScaleNormal="102" workbookViewId="0">
      <selection activeCell="E303" sqref="E303"/>
    </sheetView>
  </sheetViews>
  <sheetFormatPr baseColWidth="10" defaultColWidth="10.81640625" defaultRowHeight="14.5"/>
  <cols>
    <col min="2" max="2" width="67.54296875" style="83" bestFit="1" customWidth="1"/>
    <col min="3" max="3" width="89.26953125" customWidth="1"/>
    <col min="4" max="4" width="22.453125" bestFit="1" customWidth="1"/>
    <col min="5" max="5" width="15.453125" customWidth="1"/>
    <col min="6" max="6" width="27.453125" bestFit="1" customWidth="1"/>
    <col min="7" max="7" width="26.453125" bestFit="1" customWidth="1"/>
    <col min="10" max="10" width="15.26953125" bestFit="1" customWidth="1"/>
    <col min="11" max="11" width="11.7265625" bestFit="1" customWidth="1"/>
  </cols>
  <sheetData>
    <row r="2" spans="2:4">
      <c r="B2" s="347" t="s">
        <v>157</v>
      </c>
      <c r="C2" s="348"/>
      <c r="D2" s="349"/>
    </row>
    <row r="3" spans="2:4">
      <c r="B3" s="350"/>
      <c r="C3" s="351"/>
      <c r="D3" s="352"/>
    </row>
    <row r="4" spans="2:4" ht="37.5" customHeight="1">
      <c r="B4" s="353" t="s">
        <v>647</v>
      </c>
      <c r="C4" s="354"/>
      <c r="D4" s="355"/>
    </row>
    <row r="5" spans="2:4" ht="15.75" customHeight="1">
      <c r="B5" s="157" t="s">
        <v>158</v>
      </c>
      <c r="C5" s="130" t="s">
        <v>376</v>
      </c>
      <c r="D5" s="158"/>
    </row>
    <row r="6" spans="2:4" ht="9.65" customHeight="1">
      <c r="B6" s="157"/>
      <c r="C6" s="130"/>
      <c r="D6" s="158"/>
    </row>
    <row r="7" spans="2:4" ht="50.25" customHeight="1">
      <c r="B7" s="159"/>
      <c r="C7" s="10" t="s">
        <v>660</v>
      </c>
      <c r="D7" s="158"/>
    </row>
    <row r="8" spans="2:4">
      <c r="B8" s="156"/>
      <c r="C8" s="160"/>
      <c r="D8" s="158"/>
    </row>
    <row r="9" spans="2:4">
      <c r="B9" s="157" t="s">
        <v>159</v>
      </c>
      <c r="C9" s="130" t="s">
        <v>377</v>
      </c>
      <c r="D9" s="158"/>
    </row>
    <row r="10" spans="2:4" ht="4.9000000000000004" customHeight="1">
      <c r="B10" s="156"/>
      <c r="C10" s="131"/>
      <c r="D10" s="158"/>
    </row>
    <row r="11" spans="2:4">
      <c r="B11" s="156"/>
      <c r="C11" s="130" t="s">
        <v>160</v>
      </c>
      <c r="D11" s="158"/>
    </row>
    <row r="12" spans="2:4" ht="47.25" customHeight="1">
      <c r="B12" s="156"/>
      <c r="C12" s="130" t="s">
        <v>431</v>
      </c>
      <c r="D12" s="158"/>
    </row>
    <row r="13" spans="2:4" ht="153" customHeight="1">
      <c r="B13" s="156"/>
      <c r="C13" s="132" t="s">
        <v>432</v>
      </c>
      <c r="D13" s="158"/>
    </row>
    <row r="14" spans="2:4">
      <c r="B14" s="156"/>
      <c r="C14" s="132"/>
      <c r="D14" s="158"/>
    </row>
    <row r="15" spans="2:4">
      <c r="B15" s="156"/>
      <c r="C15" s="132"/>
      <c r="D15" s="158"/>
    </row>
    <row r="16" spans="2:4">
      <c r="B16" s="156"/>
      <c r="D16" s="158"/>
    </row>
    <row r="17" spans="2:4">
      <c r="B17" s="156"/>
      <c r="C17" s="130" t="s">
        <v>161</v>
      </c>
      <c r="D17" s="158"/>
    </row>
    <row r="18" spans="2:4" ht="55.5" customHeight="1">
      <c r="B18" s="156"/>
      <c r="C18" s="149" t="s">
        <v>661</v>
      </c>
    </row>
    <row r="19" spans="2:4">
      <c r="B19" s="156"/>
      <c r="D19" s="158"/>
    </row>
    <row r="20" spans="2:4">
      <c r="B20" s="156"/>
      <c r="D20" s="158"/>
    </row>
    <row r="21" spans="2:4">
      <c r="B21" s="157" t="s">
        <v>162</v>
      </c>
      <c r="C21" s="130" t="s">
        <v>378</v>
      </c>
      <c r="D21" s="158"/>
    </row>
    <row r="22" spans="2:4" ht="47.5" customHeight="1">
      <c r="B22" s="156"/>
      <c r="C22" s="168" t="s">
        <v>648</v>
      </c>
      <c r="D22" s="158"/>
    </row>
    <row r="23" spans="2:4">
      <c r="B23" s="156"/>
      <c r="C23" s="131"/>
      <c r="D23" s="158"/>
    </row>
    <row r="24" spans="2:4" ht="65">
      <c r="B24" s="156"/>
      <c r="C24" s="132" t="s">
        <v>421</v>
      </c>
      <c r="D24" s="158"/>
    </row>
    <row r="25" spans="2:4">
      <c r="B25" s="156"/>
      <c r="C25" s="131"/>
      <c r="D25" s="158"/>
    </row>
    <row r="26" spans="2:4" ht="26">
      <c r="B26" s="156"/>
      <c r="C26" s="132" t="s">
        <v>413</v>
      </c>
      <c r="D26" s="158"/>
    </row>
    <row r="27" spans="2:4">
      <c r="B27" s="156"/>
      <c r="C27" s="132" t="s">
        <v>163</v>
      </c>
      <c r="D27" s="158"/>
    </row>
    <row r="28" spans="2:4">
      <c r="B28" s="156"/>
      <c r="C28" s="131"/>
      <c r="D28" s="158"/>
    </row>
    <row r="29" spans="2:4" ht="26">
      <c r="B29" s="156"/>
      <c r="C29" s="132" t="s">
        <v>414</v>
      </c>
      <c r="D29" s="158"/>
    </row>
    <row r="30" spans="2:4">
      <c r="B30" s="156"/>
      <c r="C30" s="132"/>
      <c r="D30" s="158"/>
    </row>
    <row r="31" spans="2:4" ht="65">
      <c r="B31" s="156"/>
      <c r="C31" s="132" t="s">
        <v>415</v>
      </c>
      <c r="D31" s="158"/>
    </row>
    <row r="32" spans="2:4">
      <c r="B32" s="156"/>
      <c r="C32" s="131"/>
      <c r="D32" s="158"/>
    </row>
    <row r="33" spans="1:7">
      <c r="B33" s="156"/>
      <c r="C33" s="132" t="s">
        <v>416</v>
      </c>
      <c r="D33" s="158"/>
    </row>
    <row r="34" spans="1:7">
      <c r="B34" s="156"/>
      <c r="D34" s="158"/>
    </row>
    <row r="35" spans="1:7">
      <c r="B35" s="157" t="s">
        <v>164</v>
      </c>
      <c r="C35" s="130" t="s">
        <v>379</v>
      </c>
      <c r="D35" s="158"/>
    </row>
    <row r="36" spans="1:7" ht="30" customHeight="1">
      <c r="B36" s="156"/>
      <c r="C36" s="132" t="s">
        <v>420</v>
      </c>
      <c r="D36" s="158"/>
    </row>
    <row r="37" spans="1:7" ht="29">
      <c r="B37" s="156"/>
      <c r="C37" s="149" t="s">
        <v>662</v>
      </c>
      <c r="D37" s="158"/>
    </row>
    <row r="38" spans="1:7" ht="45" customHeight="1">
      <c r="B38" s="156"/>
      <c r="C38" s="336"/>
      <c r="D38" s="356"/>
    </row>
    <row r="39" spans="1:7">
      <c r="B39" s="161"/>
      <c r="C39" s="162"/>
      <c r="D39" s="163"/>
    </row>
    <row r="40" spans="1:7">
      <c r="C40" s="8"/>
      <c r="D40" s="59"/>
      <c r="E40" s="357"/>
      <c r="F40" s="357"/>
      <c r="G40" s="357"/>
    </row>
    <row r="41" spans="1:7">
      <c r="B41"/>
    </row>
    <row r="42" spans="1:7">
      <c r="B42"/>
    </row>
    <row r="43" spans="1:7">
      <c r="B43"/>
    </row>
    <row r="44" spans="1:7">
      <c r="A44" s="129" t="s">
        <v>395</v>
      </c>
      <c r="B44" s="137" t="s">
        <v>399</v>
      </c>
      <c r="C44" s="137"/>
      <c r="D44" s="137"/>
      <c r="E44" s="137"/>
      <c r="F44" s="137"/>
      <c r="G44" s="137"/>
    </row>
    <row r="45" spans="1:7">
      <c r="B45" s="322" t="s">
        <v>165</v>
      </c>
      <c r="C45" s="322"/>
      <c r="D45" s="131"/>
      <c r="E45" s="131"/>
    </row>
    <row r="46" spans="1:7" ht="37.5" customHeight="1">
      <c r="B46" s="336" t="s">
        <v>166</v>
      </c>
      <c r="C46" s="336"/>
      <c r="D46" s="336"/>
      <c r="E46" s="336"/>
    </row>
    <row r="47" spans="1:7">
      <c r="B47"/>
    </row>
    <row r="48" spans="1:7">
      <c r="B48" s="344"/>
      <c r="C48" s="231" t="s">
        <v>167</v>
      </c>
      <c r="D48" s="231" t="s">
        <v>169</v>
      </c>
    </row>
    <row r="49" spans="2:10" ht="12.65" customHeight="1">
      <c r="B49" s="344"/>
      <c r="C49" s="231" t="s">
        <v>168</v>
      </c>
      <c r="D49" s="231" t="s">
        <v>170</v>
      </c>
    </row>
    <row r="50" spans="2:10">
      <c r="B50" s="180" t="s">
        <v>171</v>
      </c>
      <c r="C50" s="208">
        <v>6575.71</v>
      </c>
      <c r="D50" s="208">
        <v>7831.26</v>
      </c>
    </row>
    <row r="51" spans="2:10">
      <c r="B51" s="180" t="s">
        <v>172</v>
      </c>
      <c r="C51" s="208">
        <v>6575.71</v>
      </c>
      <c r="D51" s="208">
        <v>7831.26</v>
      </c>
    </row>
    <row r="52" spans="2:10">
      <c r="B52"/>
    </row>
    <row r="53" spans="2:10">
      <c r="B53" s="130" t="s">
        <v>173</v>
      </c>
    </row>
    <row r="54" spans="2:10">
      <c r="B54" s="131"/>
    </row>
    <row r="55" spans="2:10">
      <c r="B55" s="346" t="s">
        <v>174</v>
      </c>
      <c r="C55" s="346"/>
    </row>
    <row r="56" spans="2:10">
      <c r="B56"/>
    </row>
    <row r="57" spans="2:10" ht="15" customHeight="1">
      <c r="B57" s="358" t="s">
        <v>175</v>
      </c>
      <c r="C57" s="358" t="s">
        <v>176</v>
      </c>
      <c r="D57" s="358" t="s">
        <v>177</v>
      </c>
      <c r="E57" s="345" t="s">
        <v>178</v>
      </c>
      <c r="F57" s="345" t="s">
        <v>179</v>
      </c>
      <c r="G57" s="345" t="s">
        <v>323</v>
      </c>
      <c r="H57" s="345" t="s">
        <v>180</v>
      </c>
      <c r="I57" s="345" t="s">
        <v>322</v>
      </c>
    </row>
    <row r="58" spans="2:10">
      <c r="B58" s="359"/>
      <c r="C58" s="359"/>
      <c r="D58" s="359"/>
      <c r="E58" s="345"/>
      <c r="F58" s="345"/>
      <c r="G58" s="345"/>
      <c r="H58" s="345"/>
      <c r="I58" s="345"/>
    </row>
    <row r="59" spans="2:10">
      <c r="B59" s="360"/>
      <c r="C59" s="360"/>
      <c r="D59" s="360"/>
      <c r="E59" s="345"/>
      <c r="F59" s="345"/>
      <c r="G59" s="345"/>
      <c r="H59" s="345"/>
      <c r="I59" s="345"/>
    </row>
    <row r="60" spans="2:10">
      <c r="B60" s="73" t="s">
        <v>181</v>
      </c>
      <c r="C60" s="74"/>
      <c r="D60" s="102"/>
      <c r="E60" s="74"/>
      <c r="F60" s="74"/>
      <c r="G60" s="74"/>
      <c r="H60" s="74"/>
      <c r="I60" s="74"/>
    </row>
    <row r="61" spans="2:10">
      <c r="B61" s="75" t="s">
        <v>182</v>
      </c>
      <c r="C61" s="74"/>
      <c r="D61" s="102"/>
      <c r="E61" s="74"/>
      <c r="F61" s="74"/>
      <c r="G61" s="74"/>
      <c r="H61" s="74"/>
      <c r="I61" s="74"/>
    </row>
    <row r="62" spans="2:10">
      <c r="B62" s="76" t="s">
        <v>440</v>
      </c>
      <c r="C62" s="77" t="s">
        <v>355</v>
      </c>
      <c r="D62" s="72">
        <v>3403.92</v>
      </c>
      <c r="E62" s="72">
        <f t="shared" ref="E62:E69" si="0">+$C$50</f>
        <v>6575.71</v>
      </c>
      <c r="F62" s="78">
        <f t="shared" ref="F62:F69" si="1">+D62*E62</f>
        <v>22383190.783199999</v>
      </c>
      <c r="G62" s="72">
        <v>0.13</v>
      </c>
      <c r="H62" s="72">
        <f>+$D$50</f>
        <v>7831.26</v>
      </c>
      <c r="I62" s="78">
        <f>+H62*G62</f>
        <v>1018.0638</v>
      </c>
      <c r="J62" s="16"/>
    </row>
    <row r="63" spans="2:10">
      <c r="B63" s="76" t="s">
        <v>454</v>
      </c>
      <c r="C63" s="77" t="s">
        <v>355</v>
      </c>
      <c r="D63" s="72">
        <v>0</v>
      </c>
      <c r="E63" s="72">
        <f t="shared" si="0"/>
        <v>6575.71</v>
      </c>
      <c r="F63" s="78">
        <f t="shared" si="1"/>
        <v>0</v>
      </c>
      <c r="G63" s="72">
        <v>0</v>
      </c>
      <c r="H63" s="72"/>
      <c r="I63" s="78"/>
      <c r="J63" s="16"/>
    </row>
    <row r="64" spans="2:10">
      <c r="B64" s="76"/>
      <c r="C64" s="77" t="s">
        <v>355</v>
      </c>
      <c r="D64" s="72">
        <v>0</v>
      </c>
      <c r="E64" s="72">
        <f t="shared" si="0"/>
        <v>6575.71</v>
      </c>
      <c r="F64" s="78">
        <f t="shared" si="1"/>
        <v>0</v>
      </c>
      <c r="G64" s="72">
        <v>0</v>
      </c>
      <c r="H64" s="72"/>
      <c r="I64" s="78"/>
      <c r="J64" s="16"/>
    </row>
    <row r="65" spans="2:10">
      <c r="B65" s="101"/>
      <c r="C65" s="77" t="s">
        <v>355</v>
      </c>
      <c r="D65" s="72">
        <v>0</v>
      </c>
      <c r="E65" s="72">
        <f t="shared" si="0"/>
        <v>6575.71</v>
      </c>
      <c r="F65" s="78">
        <f t="shared" si="1"/>
        <v>0</v>
      </c>
      <c r="G65" s="72">
        <v>0</v>
      </c>
      <c r="H65" s="72">
        <f>+$D$50</f>
        <v>7831.26</v>
      </c>
      <c r="I65" s="78">
        <f>+H65*G65</f>
        <v>0</v>
      </c>
      <c r="J65" s="16"/>
    </row>
    <row r="66" spans="2:10">
      <c r="B66" s="76"/>
      <c r="C66" s="77" t="s">
        <v>355</v>
      </c>
      <c r="D66" s="72">
        <v>0</v>
      </c>
      <c r="E66" s="72">
        <f t="shared" si="0"/>
        <v>6575.71</v>
      </c>
      <c r="F66" s="78">
        <f t="shared" si="1"/>
        <v>0</v>
      </c>
      <c r="G66" s="72">
        <v>0</v>
      </c>
      <c r="H66" s="72">
        <f>+$D$50</f>
        <v>7831.26</v>
      </c>
      <c r="I66" s="78">
        <f>+H66*G66</f>
        <v>0</v>
      </c>
    </row>
    <row r="67" spans="2:10">
      <c r="B67" s="76"/>
      <c r="C67" s="77" t="s">
        <v>355</v>
      </c>
      <c r="D67" s="72">
        <v>0</v>
      </c>
      <c r="E67" s="72">
        <f t="shared" si="0"/>
        <v>6575.71</v>
      </c>
      <c r="F67" s="78">
        <f t="shared" si="1"/>
        <v>0</v>
      </c>
      <c r="G67" s="72">
        <v>0</v>
      </c>
      <c r="H67" s="72">
        <f>+$D$50</f>
        <v>7831.26</v>
      </c>
      <c r="I67" s="78">
        <f>+H67*G67</f>
        <v>0</v>
      </c>
    </row>
    <row r="68" spans="2:10">
      <c r="B68" s="76"/>
      <c r="C68" s="77" t="s">
        <v>355</v>
      </c>
      <c r="D68" s="72">
        <v>0</v>
      </c>
      <c r="E68" s="72">
        <f t="shared" si="0"/>
        <v>6575.71</v>
      </c>
      <c r="F68" s="78">
        <f t="shared" si="1"/>
        <v>0</v>
      </c>
      <c r="G68" s="72">
        <v>0</v>
      </c>
      <c r="H68" s="72">
        <f>+$D$50</f>
        <v>7831.26</v>
      </c>
      <c r="I68" s="78">
        <f>+H68*G68</f>
        <v>0</v>
      </c>
    </row>
    <row r="69" spans="2:10">
      <c r="B69" s="76"/>
      <c r="C69" s="77" t="s">
        <v>355</v>
      </c>
      <c r="D69" s="72">
        <v>0</v>
      </c>
      <c r="E69" s="72">
        <f t="shared" si="0"/>
        <v>6575.71</v>
      </c>
      <c r="F69" s="78">
        <f t="shared" si="1"/>
        <v>0</v>
      </c>
      <c r="G69" s="72">
        <v>0</v>
      </c>
      <c r="H69" s="72">
        <f>+$D$50</f>
        <v>7831.26</v>
      </c>
      <c r="I69" s="78">
        <f>+H69*G69</f>
        <v>0</v>
      </c>
    </row>
    <row r="70" spans="2:10">
      <c r="B70" s="75" t="s">
        <v>364</v>
      </c>
      <c r="C70" s="77"/>
      <c r="D70" s="72"/>
      <c r="E70" s="72"/>
      <c r="F70" s="78"/>
      <c r="G70" s="72"/>
      <c r="H70" s="77" t="s">
        <v>183</v>
      </c>
      <c r="I70" s="77" t="s">
        <v>183</v>
      </c>
    </row>
    <row r="71" spans="2:10">
      <c r="B71" s="76"/>
      <c r="C71" s="77" t="s">
        <v>355</v>
      </c>
      <c r="D71" s="72">
        <v>0</v>
      </c>
      <c r="E71" s="72">
        <f>+C51</f>
        <v>6575.71</v>
      </c>
      <c r="F71" s="78">
        <f>+D71*E71</f>
        <v>0</v>
      </c>
      <c r="G71" s="72">
        <v>0</v>
      </c>
      <c r="H71" s="72">
        <f>+D51</f>
        <v>7831.26</v>
      </c>
      <c r="I71" s="78">
        <f>+H71*G71</f>
        <v>0</v>
      </c>
    </row>
    <row r="72" spans="2:10">
      <c r="B72" s="76"/>
      <c r="C72" s="77"/>
      <c r="D72" s="72"/>
      <c r="E72" s="72"/>
      <c r="F72" s="78"/>
      <c r="G72" s="72"/>
      <c r="H72" s="72"/>
      <c r="I72" s="78"/>
    </row>
    <row r="73" spans="2:10">
      <c r="B73"/>
    </row>
    <row r="74" spans="2:10">
      <c r="B74" s="322" t="s">
        <v>184</v>
      </c>
      <c r="C74" s="322"/>
    </row>
    <row r="75" spans="2:10">
      <c r="B75"/>
    </row>
    <row r="76" spans="2:10" ht="21">
      <c r="B76" s="230" t="s">
        <v>185</v>
      </c>
      <c r="C76" s="230" t="s">
        <v>186</v>
      </c>
      <c r="D76" s="230" t="s">
        <v>187</v>
      </c>
      <c r="E76" s="230" t="s">
        <v>188</v>
      </c>
      <c r="F76" s="230" t="s">
        <v>189</v>
      </c>
    </row>
    <row r="77" spans="2:10">
      <c r="B77" s="82" t="s">
        <v>451</v>
      </c>
      <c r="C77" s="111">
        <f>+C50</f>
        <v>6575.71</v>
      </c>
      <c r="D77" s="112">
        <v>8929209</v>
      </c>
      <c r="E77" s="112">
        <v>-827121</v>
      </c>
      <c r="F77" s="112">
        <v>0</v>
      </c>
    </row>
    <row r="78" spans="2:10">
      <c r="B78" s="82" t="s">
        <v>452</v>
      </c>
      <c r="C78" s="111">
        <f>+C51</f>
        <v>6575.71</v>
      </c>
      <c r="D78" s="112">
        <v>-37512441</v>
      </c>
      <c r="E78" s="112">
        <v>7890</v>
      </c>
      <c r="F78" s="112"/>
    </row>
    <row r="79" spans="2:10">
      <c r="B79" s="82" t="s">
        <v>455</v>
      </c>
      <c r="C79" s="111">
        <f>+C51</f>
        <v>6575.71</v>
      </c>
      <c r="D79" s="112">
        <v>2470497</v>
      </c>
      <c r="E79" s="112">
        <v>0</v>
      </c>
      <c r="F79" s="112">
        <v>0</v>
      </c>
    </row>
    <row r="80" spans="2:10">
      <c r="B80" s="82" t="s">
        <v>606</v>
      </c>
      <c r="C80" s="111">
        <f>+C50</f>
        <v>6575.71</v>
      </c>
      <c r="D80" s="226">
        <v>-2396848</v>
      </c>
      <c r="E80" s="80"/>
      <c r="F80" s="81"/>
    </row>
    <row r="81" spans="2:6">
      <c r="B81" s="79"/>
      <c r="C81" s="72"/>
      <c r="D81" s="78"/>
      <c r="E81" s="80"/>
      <c r="F81" s="81"/>
    </row>
    <row r="82" spans="2:6">
      <c r="B82" s="11"/>
      <c r="C82" s="12"/>
      <c r="D82" s="13"/>
      <c r="E82" s="12"/>
      <c r="F82" s="13"/>
    </row>
    <row r="83" spans="2:6">
      <c r="B83"/>
    </row>
    <row r="84" spans="2:6" ht="20.5" customHeight="1">
      <c r="B84" s="130" t="s">
        <v>190</v>
      </c>
      <c r="C84" s="131"/>
      <c r="D84" s="131"/>
      <c r="E84" s="131"/>
    </row>
    <row r="85" spans="2:6">
      <c r="B85" s="319"/>
      <c r="C85" s="319"/>
      <c r="D85" s="319"/>
      <c r="E85" s="319"/>
    </row>
    <row r="86" spans="2:6">
      <c r="B86"/>
    </row>
    <row r="87" spans="2:6">
      <c r="B87" s="339" t="s">
        <v>191</v>
      </c>
      <c r="C87" s="339" t="s">
        <v>192</v>
      </c>
      <c r="D87" s="338" t="s">
        <v>193</v>
      </c>
    </row>
    <row r="88" spans="2:6">
      <c r="B88" s="339"/>
      <c r="C88" s="339"/>
      <c r="D88" s="338"/>
    </row>
    <row r="89" spans="2:6">
      <c r="B89" s="176" t="s">
        <v>194</v>
      </c>
      <c r="C89" s="223">
        <v>1151700</v>
      </c>
      <c r="D89" s="177">
        <v>0</v>
      </c>
    </row>
    <row r="90" spans="2:6">
      <c r="B90" s="176" t="s">
        <v>410</v>
      </c>
      <c r="C90" s="223">
        <v>0</v>
      </c>
      <c r="D90" s="177">
        <v>0</v>
      </c>
    </row>
    <row r="91" spans="2:6">
      <c r="B91" s="176" t="s">
        <v>441</v>
      </c>
      <c r="C91" s="223">
        <v>0</v>
      </c>
      <c r="D91" s="223">
        <v>0</v>
      </c>
    </row>
    <row r="92" spans="2:6">
      <c r="B92" s="176" t="s">
        <v>442</v>
      </c>
      <c r="C92" s="223">
        <v>203703513</v>
      </c>
      <c r="D92" s="223">
        <v>1012179156</v>
      </c>
    </row>
    <row r="93" spans="2:6">
      <c r="B93" s="176" t="s">
        <v>443</v>
      </c>
      <c r="C93" s="223">
        <v>0</v>
      </c>
      <c r="D93" s="223">
        <v>29753424</v>
      </c>
    </row>
    <row r="94" spans="2:6">
      <c r="B94" s="176" t="s">
        <v>444</v>
      </c>
      <c r="C94" s="223">
        <v>22383191</v>
      </c>
      <c r="D94" s="223">
        <v>1018</v>
      </c>
    </row>
    <row r="95" spans="2:6">
      <c r="B95" s="176" t="s">
        <v>630</v>
      </c>
      <c r="C95" s="223">
        <v>195698</v>
      </c>
      <c r="D95" s="223">
        <v>0</v>
      </c>
    </row>
    <row r="96" spans="2:6">
      <c r="B96" s="176"/>
      <c r="C96" s="223">
        <v>0</v>
      </c>
      <c r="D96" s="223">
        <v>0</v>
      </c>
    </row>
    <row r="97" spans="2:9">
      <c r="B97" s="176"/>
      <c r="C97" s="223">
        <v>0</v>
      </c>
      <c r="D97" s="223">
        <v>0</v>
      </c>
      <c r="E97" s="224"/>
      <c r="F97" s="224"/>
    </row>
    <row r="98" spans="2:9">
      <c r="B98" s="178" t="s">
        <v>195</v>
      </c>
      <c r="C98" s="179">
        <f>SUM(C89:C97)</f>
        <v>227434102</v>
      </c>
      <c r="D98" s="179">
        <f>SUM(D89:D97)</f>
        <v>1041933598</v>
      </c>
    </row>
    <row r="99" spans="2:9">
      <c r="B99"/>
    </row>
    <row r="100" spans="2:9">
      <c r="B100" s="130" t="s">
        <v>196</v>
      </c>
      <c r="C100" s="131"/>
      <c r="D100" s="131"/>
    </row>
    <row r="101" spans="2:9">
      <c r="B101" s="319" t="s">
        <v>197</v>
      </c>
      <c r="C101" s="319"/>
      <c r="D101" s="319"/>
    </row>
    <row r="102" spans="2:9">
      <c r="B102"/>
    </row>
    <row r="103" spans="2:9">
      <c r="B103" s="332" t="s">
        <v>198</v>
      </c>
      <c r="C103" s="332"/>
      <c r="D103" s="332"/>
      <c r="E103" s="332"/>
      <c r="F103" s="332"/>
      <c r="G103" s="332" t="s">
        <v>199</v>
      </c>
      <c r="H103" s="332"/>
      <c r="I103" s="332"/>
    </row>
    <row r="104" spans="2:9" ht="18" customHeight="1">
      <c r="B104" s="218"/>
      <c r="C104" s="218" t="s">
        <v>200</v>
      </c>
      <c r="D104" s="341" t="s">
        <v>201</v>
      </c>
      <c r="E104" s="341" t="s">
        <v>202</v>
      </c>
      <c r="F104" s="218" t="s">
        <v>203</v>
      </c>
      <c r="G104" s="218"/>
      <c r="H104" s="218"/>
      <c r="I104" s="218" t="s">
        <v>205</v>
      </c>
    </row>
    <row r="105" spans="2:9">
      <c r="B105" s="218" t="s">
        <v>206</v>
      </c>
      <c r="C105" s="218" t="s">
        <v>207</v>
      </c>
      <c r="D105" s="341"/>
      <c r="E105" s="341"/>
      <c r="F105" s="218" t="s">
        <v>208</v>
      </c>
      <c r="G105" s="218" t="s">
        <v>138</v>
      </c>
      <c r="H105" s="218" t="s">
        <v>204</v>
      </c>
      <c r="I105" s="218" t="s">
        <v>209</v>
      </c>
    </row>
    <row r="106" spans="2:9">
      <c r="B106" s="85" t="s">
        <v>210</v>
      </c>
      <c r="C106" s="86"/>
      <c r="D106" s="87"/>
      <c r="E106" s="88"/>
      <c r="F106" s="88"/>
      <c r="G106" s="87"/>
      <c r="H106" s="87"/>
      <c r="I106" s="87"/>
    </row>
    <row r="107" spans="2:9">
      <c r="B107" s="184" t="s">
        <v>356</v>
      </c>
      <c r="C107" s="209" t="s">
        <v>357</v>
      </c>
      <c r="D107" s="209">
        <v>1</v>
      </c>
      <c r="E107" s="186">
        <v>600000000</v>
      </c>
      <c r="F107" s="186">
        <v>1560000000</v>
      </c>
      <c r="G107" s="210">
        <v>27600000000</v>
      </c>
      <c r="H107" s="210"/>
      <c r="I107" s="210"/>
    </row>
    <row r="108" spans="2:9">
      <c r="B108" s="184"/>
      <c r="C108" s="209"/>
      <c r="D108" s="209"/>
      <c r="E108" s="211"/>
      <c r="F108" s="186"/>
      <c r="G108" s="209"/>
      <c r="H108" s="209"/>
      <c r="I108" s="209"/>
    </row>
    <row r="109" spans="2:9">
      <c r="B109" s="342" t="s">
        <v>663</v>
      </c>
      <c r="C109" s="342"/>
      <c r="D109" s="342"/>
      <c r="E109" s="236">
        <f>SUM(E107:E108)</f>
        <v>600000000</v>
      </c>
      <c r="F109" s="236">
        <f>SUM(F107:F108)</f>
        <v>1560000000</v>
      </c>
      <c r="G109" s="209"/>
      <c r="H109" s="209"/>
      <c r="I109" s="209"/>
    </row>
    <row r="110" spans="2:9">
      <c r="B110" s="343" t="s">
        <v>422</v>
      </c>
      <c r="C110" s="343"/>
      <c r="D110" s="343"/>
      <c r="E110" s="61">
        <v>0</v>
      </c>
      <c r="F110" s="71">
        <v>1003000000</v>
      </c>
      <c r="G110" s="70"/>
      <c r="H110" s="70"/>
      <c r="I110" s="70"/>
    </row>
    <row r="111" spans="2:9">
      <c r="B111"/>
    </row>
    <row r="112" spans="2:9">
      <c r="B112" s="130" t="s">
        <v>211</v>
      </c>
      <c r="C112" s="131"/>
      <c r="D112" s="131"/>
      <c r="E112" s="131"/>
      <c r="F112" s="131"/>
    </row>
    <row r="113" spans="2:7" ht="47.25" customHeight="1">
      <c r="B113" s="336" t="s">
        <v>653</v>
      </c>
      <c r="C113" s="336"/>
      <c r="D113" s="336"/>
      <c r="E113" s="336"/>
      <c r="F113" s="336"/>
    </row>
    <row r="114" spans="2:7" ht="27" customHeight="1">
      <c r="B114" s="231" t="s">
        <v>0</v>
      </c>
      <c r="C114" s="231" t="s">
        <v>212</v>
      </c>
      <c r="D114" s="231" t="s">
        <v>213</v>
      </c>
      <c r="E114" s="231" t="s">
        <v>214</v>
      </c>
    </row>
    <row r="115" spans="2:7">
      <c r="B115" s="180" t="s">
        <v>215</v>
      </c>
      <c r="C115" s="181">
        <v>600000000</v>
      </c>
      <c r="D115" s="181">
        <v>600000000</v>
      </c>
      <c r="E115" s="181">
        <v>1560000000</v>
      </c>
    </row>
    <row r="116" spans="2:7">
      <c r="B116" s="180" t="s">
        <v>216</v>
      </c>
      <c r="C116" s="181">
        <v>600000000</v>
      </c>
      <c r="D116" s="181">
        <v>600000000</v>
      </c>
      <c r="E116" s="181">
        <v>1003000000</v>
      </c>
    </row>
    <row r="117" spans="2:7">
      <c r="B117"/>
    </row>
    <row r="118" spans="2:7">
      <c r="B118" s="130" t="s">
        <v>434</v>
      </c>
    </row>
    <row r="119" spans="2:7">
      <c r="B119" s="222"/>
      <c r="C119" s="222"/>
      <c r="D119" s="222"/>
      <c r="E119" s="222"/>
    </row>
    <row r="120" spans="2:7">
      <c r="B120" s="237"/>
      <c r="C120" s="237" t="s">
        <v>425</v>
      </c>
      <c r="D120" s="238"/>
      <c r="E120" s="239" t="s">
        <v>426</v>
      </c>
      <c r="F120" s="240"/>
      <c r="G120" s="239">
        <f>+C50</f>
        <v>6575.71</v>
      </c>
    </row>
    <row r="121" spans="2:7">
      <c r="B121" s="237"/>
      <c r="C121" s="300" t="s">
        <v>0</v>
      </c>
      <c r="D121" s="301" t="s">
        <v>427</v>
      </c>
      <c r="E121" s="239" t="s">
        <v>428</v>
      </c>
      <c r="F121" s="240"/>
      <c r="G121" s="240"/>
    </row>
    <row r="122" spans="2:7">
      <c r="B122" t="s">
        <v>425</v>
      </c>
      <c r="C122" s="1">
        <v>3394</v>
      </c>
      <c r="D122" s="316">
        <v>4279666003</v>
      </c>
      <c r="E122" s="221"/>
    </row>
    <row r="123" spans="2:7">
      <c r="B123" t="s">
        <v>573</v>
      </c>
      <c r="C123" s="1">
        <v>5</v>
      </c>
      <c r="D123" s="316">
        <v>758602649</v>
      </c>
      <c r="E123" s="221"/>
    </row>
    <row r="124" spans="2:7">
      <c r="B124" t="s">
        <v>607</v>
      </c>
      <c r="C124" s="1">
        <v>4</v>
      </c>
      <c r="D124" s="316">
        <v>709247526</v>
      </c>
      <c r="E124" s="221"/>
    </row>
    <row r="125" spans="2:7">
      <c r="B125" t="s">
        <v>608</v>
      </c>
      <c r="C125" s="1">
        <v>1</v>
      </c>
      <c r="D125" s="316">
        <v>105124310</v>
      </c>
      <c r="E125" s="221"/>
    </row>
    <row r="126" spans="2:7">
      <c r="B126" t="s">
        <v>609</v>
      </c>
      <c r="C126" s="1">
        <v>1</v>
      </c>
      <c r="D126" s="316">
        <v>105124310</v>
      </c>
      <c r="E126" s="221"/>
    </row>
    <row r="127" spans="2:7">
      <c r="B127" t="s">
        <v>631</v>
      </c>
      <c r="C127" s="1">
        <v>1</v>
      </c>
      <c r="D127" s="316">
        <v>249499453</v>
      </c>
      <c r="E127" s="221"/>
    </row>
    <row r="128" spans="2:7">
      <c r="B128" t="s">
        <v>632</v>
      </c>
      <c r="C128" s="1">
        <v>1</v>
      </c>
      <c r="D128" s="316">
        <v>249499453</v>
      </c>
      <c r="E128" s="221"/>
    </row>
    <row r="129" spans="2:5">
      <c r="B129" t="s">
        <v>610</v>
      </c>
      <c r="C129" s="1">
        <v>1</v>
      </c>
      <c r="D129" s="316">
        <v>49355123</v>
      </c>
      <c r="E129" s="221"/>
    </row>
    <row r="130" spans="2:5">
      <c r="B130" t="s">
        <v>633</v>
      </c>
      <c r="C130" s="1">
        <v>1</v>
      </c>
      <c r="D130" s="316">
        <v>49355123</v>
      </c>
      <c r="E130" s="221"/>
    </row>
    <row r="131" spans="2:5">
      <c r="B131" t="s">
        <v>617</v>
      </c>
      <c r="C131" s="1">
        <v>1065</v>
      </c>
      <c r="D131" s="316">
        <v>1166378132</v>
      </c>
      <c r="E131" s="221"/>
    </row>
    <row r="132" spans="2:5">
      <c r="B132" t="s">
        <v>456</v>
      </c>
      <c r="C132" s="1">
        <v>1065</v>
      </c>
      <c r="D132" s="316">
        <v>1166378132</v>
      </c>
      <c r="E132" s="221"/>
    </row>
    <row r="133" spans="2:5">
      <c r="B133" t="s">
        <v>574</v>
      </c>
      <c r="C133" s="1">
        <v>950</v>
      </c>
      <c r="D133" s="316">
        <v>1032460000</v>
      </c>
      <c r="E133" s="221"/>
    </row>
    <row r="134" spans="2:5">
      <c r="B134" t="s">
        <v>634</v>
      </c>
      <c r="C134" s="1">
        <v>115</v>
      </c>
      <c r="D134" s="316">
        <v>133918132</v>
      </c>
      <c r="E134" s="221"/>
    </row>
    <row r="135" spans="2:5">
      <c r="B135" t="s">
        <v>618</v>
      </c>
      <c r="C135" s="1">
        <v>629</v>
      </c>
      <c r="D135" s="316">
        <v>655000974</v>
      </c>
      <c r="E135" s="221"/>
    </row>
    <row r="136" spans="2:5">
      <c r="B136" t="s">
        <v>611</v>
      </c>
      <c r="C136" s="1">
        <v>169</v>
      </c>
      <c r="D136" s="316">
        <v>175714801</v>
      </c>
      <c r="E136" s="221"/>
    </row>
    <row r="137" spans="2:5">
      <c r="B137" t="s">
        <v>612</v>
      </c>
      <c r="C137" s="1">
        <v>169</v>
      </c>
      <c r="D137" s="316">
        <v>175714801</v>
      </c>
      <c r="E137" s="221"/>
    </row>
    <row r="138" spans="2:5">
      <c r="B138" t="s">
        <v>613</v>
      </c>
      <c r="C138" s="1">
        <v>210</v>
      </c>
      <c r="D138" s="316">
        <v>217926625</v>
      </c>
      <c r="E138" s="221"/>
    </row>
    <row r="139" spans="2:5">
      <c r="B139" t="s">
        <v>614</v>
      </c>
      <c r="C139" s="1">
        <v>210</v>
      </c>
      <c r="D139" s="316">
        <v>217926625</v>
      </c>
      <c r="E139" s="221"/>
    </row>
    <row r="140" spans="2:5">
      <c r="B140" t="s">
        <v>615</v>
      </c>
      <c r="C140" s="1">
        <v>250</v>
      </c>
      <c r="D140" s="316">
        <v>261359548</v>
      </c>
      <c r="E140" s="221"/>
    </row>
    <row r="141" spans="2:5">
      <c r="B141" t="s">
        <v>616</v>
      </c>
      <c r="C141" s="1">
        <v>30</v>
      </c>
      <c r="D141" s="316">
        <v>31298990</v>
      </c>
      <c r="E141" s="221"/>
    </row>
    <row r="142" spans="2:5">
      <c r="B142" t="s">
        <v>635</v>
      </c>
      <c r="C142" s="1">
        <v>220</v>
      </c>
      <c r="D142" s="316">
        <v>230060558</v>
      </c>
      <c r="E142" s="221"/>
    </row>
    <row r="143" spans="2:5">
      <c r="B143" t="s">
        <v>636</v>
      </c>
      <c r="C143" s="1">
        <v>1470</v>
      </c>
      <c r="D143" s="316">
        <v>1471304734</v>
      </c>
      <c r="E143" s="221"/>
    </row>
    <row r="144" spans="2:5">
      <c r="B144" t="s">
        <v>456</v>
      </c>
      <c r="C144" s="1">
        <v>1470</v>
      </c>
      <c r="D144" s="316">
        <v>1471304734</v>
      </c>
      <c r="E144" s="221"/>
    </row>
    <row r="145" spans="2:6">
      <c r="B145" t="s">
        <v>457</v>
      </c>
      <c r="C145" s="1">
        <v>1470</v>
      </c>
      <c r="D145" s="316">
        <v>1471304734</v>
      </c>
      <c r="E145" s="221"/>
    </row>
    <row r="146" spans="2:6">
      <c r="B146" t="s">
        <v>637</v>
      </c>
      <c r="C146" s="1">
        <v>225</v>
      </c>
      <c r="D146" s="316">
        <v>228379514</v>
      </c>
      <c r="E146" s="221"/>
    </row>
    <row r="147" spans="2:6">
      <c r="B147" t="s">
        <v>638</v>
      </c>
      <c r="C147" s="1">
        <v>225</v>
      </c>
      <c r="D147" s="316">
        <v>228379514</v>
      </c>
      <c r="E147" s="221"/>
    </row>
    <row r="148" spans="2:6">
      <c r="B148" t="s">
        <v>639</v>
      </c>
      <c r="C148" s="1">
        <v>225</v>
      </c>
      <c r="D148" s="316">
        <v>228379514</v>
      </c>
      <c r="E148" s="221"/>
    </row>
    <row r="149" spans="2:6">
      <c r="B149"/>
      <c r="C149" s="1"/>
      <c r="D149" s="220"/>
      <c r="E149" s="221"/>
    </row>
    <row r="150" spans="2:6">
      <c r="B150" s="130" t="s">
        <v>217</v>
      </c>
      <c r="C150" s="131"/>
      <c r="D150" s="131"/>
      <c r="E150" s="131"/>
      <c r="F150" s="131"/>
    </row>
    <row r="151" spans="2:6">
      <c r="B151" s="319" t="s">
        <v>197</v>
      </c>
      <c r="C151" s="319"/>
      <c r="D151" s="319"/>
      <c r="E151" s="319"/>
      <c r="F151" s="319"/>
    </row>
    <row r="152" spans="2:6">
      <c r="B152" s="132"/>
      <c r="C152" s="131"/>
      <c r="D152" s="131"/>
      <c r="E152" s="131"/>
      <c r="F152" s="131"/>
    </row>
    <row r="153" spans="2:6">
      <c r="B153" s="321" t="s">
        <v>393</v>
      </c>
      <c r="C153" s="321"/>
      <c r="D153" s="131"/>
      <c r="E153" s="131"/>
      <c r="F153" s="131"/>
    </row>
    <row r="154" spans="2:6">
      <c r="B154" s="333" t="s">
        <v>185</v>
      </c>
      <c r="C154" s="333" t="s">
        <v>192</v>
      </c>
      <c r="D154" s="333" t="s">
        <v>218</v>
      </c>
    </row>
    <row r="155" spans="2:6" ht="6.65" customHeight="1">
      <c r="B155" s="333"/>
      <c r="C155" s="333"/>
      <c r="D155" s="333"/>
    </row>
    <row r="156" spans="2:6">
      <c r="B156" s="176" t="s">
        <v>403</v>
      </c>
      <c r="C156" s="182">
        <v>95370</v>
      </c>
      <c r="D156" s="182">
        <v>0</v>
      </c>
    </row>
    <row r="157" spans="2:6">
      <c r="B157" s="176" t="s">
        <v>576</v>
      </c>
      <c r="C157" s="182">
        <v>0</v>
      </c>
      <c r="D157" s="182">
        <v>0</v>
      </c>
    </row>
    <row r="158" spans="2:6">
      <c r="B158" s="176" t="s">
        <v>404</v>
      </c>
      <c r="C158" s="182">
        <v>0</v>
      </c>
      <c r="D158" s="182">
        <v>0</v>
      </c>
    </row>
    <row r="159" spans="2:6">
      <c r="B159" s="176" t="s">
        <v>575</v>
      </c>
      <c r="C159" s="182">
        <v>617863</v>
      </c>
      <c r="D159" s="182"/>
    </row>
    <row r="160" spans="2:6">
      <c r="B160" s="178" t="s">
        <v>219</v>
      </c>
      <c r="C160" s="183">
        <f>SUM(C156:C159)</f>
        <v>713233</v>
      </c>
      <c r="D160" s="183">
        <f>SUM(D156:D159)</f>
        <v>0</v>
      </c>
    </row>
    <row r="161" spans="2:14">
      <c r="B161"/>
    </row>
    <row r="162" spans="2:14">
      <c r="B162" s="130" t="s">
        <v>394</v>
      </c>
    </row>
    <row r="163" spans="2:14">
      <c r="B163" s="340" t="s">
        <v>360</v>
      </c>
      <c r="C163" s="340" t="s">
        <v>192</v>
      </c>
      <c r="D163" s="340" t="s">
        <v>218</v>
      </c>
    </row>
    <row r="164" spans="2:14">
      <c r="B164" s="340"/>
      <c r="C164" s="340"/>
      <c r="D164" s="340"/>
    </row>
    <row r="165" spans="2:14" ht="15.5">
      <c r="B165" s="176" t="s">
        <v>361</v>
      </c>
      <c r="C165" s="182">
        <v>0</v>
      </c>
      <c r="D165" s="182">
        <v>0</v>
      </c>
      <c r="E165" s="57">
        <v>15</v>
      </c>
      <c r="G165" s="18"/>
    </row>
    <row r="166" spans="2:14" ht="15.5">
      <c r="B166" s="176" t="s">
        <v>411</v>
      </c>
      <c r="C166" s="182">
        <v>0</v>
      </c>
      <c r="D166" s="182">
        <v>0</v>
      </c>
      <c r="E166" s="57"/>
      <c r="G166" s="18"/>
    </row>
    <row r="167" spans="2:14" ht="15.5">
      <c r="B167" s="178" t="s">
        <v>219</v>
      </c>
      <c r="C167" s="179">
        <f>SUM(C165:C166)</f>
        <v>0</v>
      </c>
      <c r="D167" s="179">
        <f>SUM(D165:D166)</f>
        <v>0</v>
      </c>
      <c r="E167" s="33"/>
      <c r="G167" s="19"/>
    </row>
    <row r="168" spans="2:14">
      <c r="B168"/>
    </row>
    <row r="169" spans="2:14">
      <c r="B169" s="130" t="s">
        <v>220</v>
      </c>
    </row>
    <row r="170" spans="2:14">
      <c r="B170" s="338" t="s">
        <v>221</v>
      </c>
      <c r="C170" s="338" t="s">
        <v>222</v>
      </c>
      <c r="D170" s="338"/>
      <c r="E170" s="338"/>
      <c r="F170" s="338"/>
      <c r="G170" s="338"/>
      <c r="H170" s="338" t="s">
        <v>223</v>
      </c>
      <c r="I170" s="338"/>
      <c r="J170" s="338"/>
      <c r="K170" s="338"/>
      <c r="L170" s="338"/>
      <c r="M170" s="338"/>
      <c r="N170" s="2"/>
    </row>
    <row r="171" spans="2:14">
      <c r="B171" s="338"/>
      <c r="C171" s="338" t="s">
        <v>224</v>
      </c>
      <c r="D171" s="338" t="s">
        <v>225</v>
      </c>
      <c r="E171" s="338" t="s">
        <v>226</v>
      </c>
      <c r="F171" s="338" t="s">
        <v>227</v>
      </c>
      <c r="G171" s="338" t="s">
        <v>228</v>
      </c>
      <c r="H171" s="338" t="s">
        <v>229</v>
      </c>
      <c r="I171" s="338" t="s">
        <v>225</v>
      </c>
      <c r="J171" s="338" t="s">
        <v>226</v>
      </c>
      <c r="K171" s="338" t="s">
        <v>230</v>
      </c>
      <c r="L171" s="338" t="s">
        <v>231</v>
      </c>
      <c r="M171" s="338" t="s">
        <v>232</v>
      </c>
      <c r="N171" s="2"/>
    </row>
    <row r="172" spans="2:14">
      <c r="B172" s="338"/>
      <c r="C172" s="338"/>
      <c r="D172" s="338"/>
      <c r="E172" s="338"/>
      <c r="F172" s="338"/>
      <c r="G172" s="338"/>
      <c r="H172" s="338"/>
      <c r="I172" s="338"/>
      <c r="J172" s="338"/>
      <c r="K172" s="338"/>
      <c r="L172" s="338"/>
      <c r="M172" s="338"/>
      <c r="N172" s="2"/>
    </row>
    <row r="173" spans="2:14">
      <c r="B173" s="338"/>
      <c r="C173" s="338"/>
      <c r="D173" s="338"/>
      <c r="E173" s="338"/>
      <c r="F173" s="338"/>
      <c r="G173" s="338"/>
      <c r="H173" s="338"/>
      <c r="I173" s="338"/>
      <c r="J173" s="338"/>
      <c r="K173" s="338"/>
      <c r="L173" s="338"/>
      <c r="M173" s="338"/>
      <c r="N173" s="2"/>
    </row>
    <row r="174" spans="2:14">
      <c r="B174" s="184" t="s">
        <v>233</v>
      </c>
      <c r="C174" s="185">
        <v>0</v>
      </c>
      <c r="D174" s="185">
        <v>0</v>
      </c>
      <c r="E174" s="185">
        <v>0</v>
      </c>
      <c r="F174" s="185"/>
      <c r="G174" s="186">
        <f>SUM(C174:F174)</f>
        <v>0</v>
      </c>
      <c r="H174" s="185">
        <v>0</v>
      </c>
      <c r="I174" s="185">
        <v>0</v>
      </c>
      <c r="J174" s="185" t="s">
        <v>154</v>
      </c>
      <c r="K174" s="187">
        <v>0</v>
      </c>
      <c r="L174" s="185">
        <f>SUM(H174:K174)</f>
        <v>0</v>
      </c>
      <c r="M174" s="185">
        <f>+G174+L174</f>
        <v>0</v>
      </c>
      <c r="N174" s="2"/>
    </row>
    <row r="175" spans="2:14">
      <c r="B175" s="184" t="s">
        <v>334</v>
      </c>
      <c r="C175" s="185">
        <v>20975706</v>
      </c>
      <c r="D175" s="185">
        <v>15275755</v>
      </c>
      <c r="E175" s="186">
        <v>0</v>
      </c>
      <c r="F175" s="186">
        <v>0</v>
      </c>
      <c r="G175" s="186">
        <f>SUM(C175:F175)</f>
        <v>36251461</v>
      </c>
      <c r="H175" s="185">
        <v>0</v>
      </c>
      <c r="I175" s="186">
        <v>-8390283</v>
      </c>
      <c r="J175" s="186" t="s">
        <v>154</v>
      </c>
      <c r="K175" s="188">
        <v>0</v>
      </c>
      <c r="L175" s="186">
        <f>SUM(H175:K175)</f>
        <v>-8390283</v>
      </c>
      <c r="M175" s="185">
        <f>+G175+L175</f>
        <v>27861178</v>
      </c>
      <c r="N175" s="2"/>
    </row>
    <row r="176" spans="2:14">
      <c r="B176" s="184" t="s">
        <v>335</v>
      </c>
      <c r="C176" s="185">
        <v>0</v>
      </c>
      <c r="D176" s="185">
        <v>0</v>
      </c>
      <c r="E176" s="186" t="s">
        <v>154</v>
      </c>
      <c r="F176" s="186"/>
      <c r="G176" s="186">
        <f>SUM(C176:F176)</f>
        <v>0</v>
      </c>
      <c r="H176" s="185">
        <v>0</v>
      </c>
      <c r="I176" s="186">
        <v>0</v>
      </c>
      <c r="J176" s="186" t="s">
        <v>154</v>
      </c>
      <c r="K176" s="188"/>
      <c r="L176" s="186">
        <f>SUM(H176:K176)</f>
        <v>0</v>
      </c>
      <c r="M176" s="185">
        <f>+G176+L176</f>
        <v>0</v>
      </c>
      <c r="N176" s="2"/>
    </row>
    <row r="177" spans="2:14">
      <c r="B177" s="184" t="s">
        <v>397</v>
      </c>
      <c r="C177" s="185">
        <v>0</v>
      </c>
      <c r="D177" s="185">
        <v>0</v>
      </c>
      <c r="E177" s="186"/>
      <c r="F177" s="186"/>
      <c r="G177" s="186">
        <f>SUM(C177:F177)</f>
        <v>0</v>
      </c>
      <c r="H177" s="185">
        <v>0</v>
      </c>
      <c r="I177" s="186">
        <v>0</v>
      </c>
      <c r="J177" s="186"/>
      <c r="K177" s="188"/>
      <c r="L177" s="186">
        <f>SUM(H177:K177)</f>
        <v>0</v>
      </c>
      <c r="M177" s="185">
        <f>+G177+L177</f>
        <v>0</v>
      </c>
      <c r="N177" s="2"/>
    </row>
    <row r="178" spans="2:14">
      <c r="B178" s="184" t="s">
        <v>398</v>
      </c>
      <c r="C178" s="185">
        <v>0</v>
      </c>
      <c r="D178" s="185">
        <v>0</v>
      </c>
      <c r="E178" s="186"/>
      <c r="F178" s="186"/>
      <c r="G178" s="186">
        <f>SUM(C178:F178)</f>
        <v>0</v>
      </c>
      <c r="H178" s="185">
        <v>0</v>
      </c>
      <c r="I178" s="186">
        <v>0</v>
      </c>
      <c r="J178" s="186"/>
      <c r="K178" s="188"/>
      <c r="L178" s="186">
        <f>SUM(H178:K178)</f>
        <v>0</v>
      </c>
      <c r="M178" s="185">
        <f>+G178+L178</f>
        <v>0</v>
      </c>
      <c r="N178" s="2"/>
    </row>
    <row r="179" spans="2:14">
      <c r="B179" s="189"/>
      <c r="C179" s="190"/>
      <c r="D179" s="190"/>
      <c r="E179" s="190"/>
      <c r="F179" s="190"/>
      <c r="G179" s="190"/>
      <c r="H179" s="190"/>
      <c r="I179" s="190"/>
      <c r="J179" s="190"/>
      <c r="K179" s="190"/>
      <c r="L179" s="190"/>
      <c r="M179" s="191"/>
      <c r="N179" s="2"/>
    </row>
    <row r="180" spans="2:14">
      <c r="B180" s="192" t="s">
        <v>234</v>
      </c>
      <c r="C180" s="193">
        <f>SUM(C174:C179)</f>
        <v>20975706</v>
      </c>
      <c r="D180" s="193"/>
      <c r="E180" s="193"/>
      <c r="F180" s="193"/>
      <c r="G180" s="193">
        <f>SUM(G174:G179)</f>
        <v>36251461</v>
      </c>
      <c r="H180" s="193">
        <f>SUM(H174:H179)</f>
        <v>0</v>
      </c>
      <c r="I180" s="193">
        <f>SUM(I174:I179)</f>
        <v>-8390283</v>
      </c>
      <c r="J180" s="193"/>
      <c r="K180" s="193">
        <f>SUM(K174:K179)</f>
        <v>0</v>
      </c>
      <c r="L180" s="193">
        <f>SUM(L174:L179)</f>
        <v>-8390283</v>
      </c>
      <c r="M180" s="193">
        <f>+G180+L180</f>
        <v>27861178</v>
      </c>
      <c r="N180" s="2"/>
    </row>
    <row r="181" spans="2:14">
      <c r="B181" s="192" t="s">
        <v>235</v>
      </c>
      <c r="C181" s="193">
        <v>0</v>
      </c>
      <c r="D181" s="193">
        <f>+C175</f>
        <v>20975706</v>
      </c>
      <c r="E181" s="193"/>
      <c r="F181" s="193"/>
      <c r="G181" s="193">
        <f>+D181</f>
        <v>20975706</v>
      </c>
      <c r="H181" s="193">
        <v>0</v>
      </c>
      <c r="I181" s="193">
        <v>0</v>
      </c>
      <c r="J181" s="193"/>
      <c r="K181" s="193">
        <v>0</v>
      </c>
      <c r="L181" s="193">
        <v>0</v>
      </c>
      <c r="M181" s="193">
        <f>+G181</f>
        <v>20975706</v>
      </c>
      <c r="N181" s="2"/>
    </row>
    <row r="182" spans="2:14">
      <c r="B182"/>
    </row>
    <row r="183" spans="2:14">
      <c r="B183"/>
    </row>
    <row r="184" spans="2:14">
      <c r="B184" s="135" t="s">
        <v>236</v>
      </c>
    </row>
    <row r="185" spans="2:14">
      <c r="B185" s="1"/>
    </row>
    <row r="186" spans="2:14">
      <c r="B186" s="339" t="s">
        <v>360</v>
      </c>
      <c r="C186" s="339" t="s">
        <v>192</v>
      </c>
      <c r="D186" s="339" t="s">
        <v>218</v>
      </c>
    </row>
    <row r="187" spans="2:14" ht="9.65" customHeight="1">
      <c r="B187" s="339"/>
      <c r="C187" s="339"/>
      <c r="D187" s="339"/>
    </row>
    <row r="188" spans="2:14" ht="15.5">
      <c r="B188" s="176" t="s">
        <v>358</v>
      </c>
      <c r="C188" s="177">
        <v>157402006</v>
      </c>
      <c r="D188" s="177">
        <v>157402006</v>
      </c>
      <c r="E188" s="57">
        <v>15</v>
      </c>
      <c r="G188" s="18"/>
    </row>
    <row r="189" spans="2:14" ht="15.5">
      <c r="B189" s="176" t="s">
        <v>405</v>
      </c>
      <c r="C189" s="177">
        <v>-52467336</v>
      </c>
      <c r="D189" s="177">
        <v>0</v>
      </c>
      <c r="E189" s="57"/>
      <c r="G189" s="18"/>
    </row>
    <row r="190" spans="2:14" ht="15.5">
      <c r="B190" s="176"/>
      <c r="C190" s="177">
        <f>SUM(C188:C189)</f>
        <v>104934670</v>
      </c>
      <c r="D190" s="177">
        <f>SUM(D188:D189)</f>
        <v>157402006</v>
      </c>
      <c r="E190" s="57"/>
      <c r="G190" s="18"/>
    </row>
    <row r="191" spans="2:14" ht="15" customHeight="1">
      <c r="B191" s="10"/>
    </row>
    <row r="192" spans="2:14">
      <c r="B192"/>
    </row>
    <row r="193" spans="2:7">
      <c r="B193"/>
    </row>
    <row r="194" spans="2:7">
      <c r="B194" s="135"/>
    </row>
    <row r="195" spans="2:7" ht="8.5" customHeight="1">
      <c r="B195"/>
    </row>
    <row r="196" spans="2:7">
      <c r="B196" s="334" t="s">
        <v>185</v>
      </c>
      <c r="C196" s="241" t="s">
        <v>238</v>
      </c>
      <c r="D196" s="241"/>
      <c r="E196" s="241"/>
      <c r="F196" s="241" t="s">
        <v>238</v>
      </c>
    </row>
    <row r="197" spans="2:7">
      <c r="B197" s="335"/>
      <c r="C197" s="241" t="s">
        <v>239</v>
      </c>
      <c r="D197" s="241" t="s">
        <v>240</v>
      </c>
      <c r="E197" s="241" t="s">
        <v>241</v>
      </c>
      <c r="F197" s="241" t="s">
        <v>242</v>
      </c>
    </row>
    <row r="198" spans="2:7">
      <c r="B198" s="180" t="s">
        <v>55</v>
      </c>
      <c r="C198" s="186">
        <v>165296891</v>
      </c>
      <c r="D198" s="186">
        <v>211330500</v>
      </c>
      <c r="E198" s="186">
        <v>-41324223</v>
      </c>
      <c r="F198" s="186">
        <f>+C198+D198+E198</f>
        <v>335303168</v>
      </c>
      <c r="G198" s="16"/>
    </row>
    <row r="199" spans="2:7">
      <c r="B199" s="203" t="s">
        <v>243</v>
      </c>
      <c r="C199" s="193">
        <v>165296891</v>
      </c>
      <c r="D199" s="193">
        <f>SUM(D198)</f>
        <v>211330500</v>
      </c>
      <c r="E199" s="193">
        <f>SUM(E198)</f>
        <v>-41324223</v>
      </c>
      <c r="F199" s="193">
        <f>SUM(F198)</f>
        <v>335303168</v>
      </c>
    </row>
    <row r="200" spans="2:7">
      <c r="B200" s="180" t="s">
        <v>244</v>
      </c>
      <c r="C200" s="186">
        <f>+C198</f>
        <v>165296891</v>
      </c>
      <c r="D200" s="211" t="s">
        <v>154</v>
      </c>
      <c r="E200" s="186">
        <v>0</v>
      </c>
      <c r="F200" s="186">
        <f>+C200</f>
        <v>165296891</v>
      </c>
    </row>
    <row r="201" spans="2:7">
      <c r="B201"/>
    </row>
    <row r="202" spans="2:7">
      <c r="B202" s="135" t="s">
        <v>245</v>
      </c>
      <c r="C202" s="131"/>
      <c r="D202" s="131"/>
      <c r="E202" s="131"/>
      <c r="F202" s="131"/>
    </row>
    <row r="203" spans="2:7">
      <c r="B203" s="336" t="s">
        <v>197</v>
      </c>
      <c r="C203" s="336"/>
      <c r="D203" s="336"/>
      <c r="E203" s="336"/>
      <c r="F203" s="336"/>
    </row>
    <row r="204" spans="2:7">
      <c r="B204" s="131"/>
      <c r="C204" s="131"/>
      <c r="D204" s="131"/>
      <c r="E204" s="131"/>
      <c r="F204" s="131"/>
    </row>
    <row r="205" spans="2:7">
      <c r="B205" s="322" t="s">
        <v>387</v>
      </c>
      <c r="C205" s="322"/>
      <c r="D205" s="322"/>
      <c r="E205" s="322"/>
      <c r="F205" s="131"/>
    </row>
    <row r="206" spans="2:7" ht="11.5" customHeight="1">
      <c r="B206"/>
    </row>
    <row r="207" spans="2:7">
      <c r="B207" s="242" t="s">
        <v>359</v>
      </c>
      <c r="C207" s="242" t="s">
        <v>192</v>
      </c>
      <c r="D207" s="242" t="s">
        <v>218</v>
      </c>
    </row>
    <row r="208" spans="2:7">
      <c r="B208" s="176" t="s">
        <v>342</v>
      </c>
      <c r="C208" s="207"/>
      <c r="D208" s="207">
        <v>0</v>
      </c>
      <c r="E208" s="57"/>
      <c r="F208" s="20"/>
    </row>
    <row r="209" spans="2:6">
      <c r="B209" s="176" t="s">
        <v>343</v>
      </c>
      <c r="C209" s="207"/>
      <c r="D209" s="207">
        <v>0</v>
      </c>
      <c r="E209" s="57"/>
      <c r="F209" s="20"/>
    </row>
    <row r="210" spans="2:6">
      <c r="B210" s="176" t="s">
        <v>344</v>
      </c>
      <c r="C210" s="207">
        <v>1416625</v>
      </c>
      <c r="D210" s="207">
        <v>0</v>
      </c>
      <c r="E210" s="57"/>
      <c r="F210" s="20"/>
    </row>
    <row r="211" spans="2:6">
      <c r="B211" s="176" t="s">
        <v>423</v>
      </c>
      <c r="C211" s="207">
        <v>49155027</v>
      </c>
      <c r="D211" s="207">
        <v>20329559</v>
      </c>
      <c r="E211" s="57"/>
      <c r="F211" s="20"/>
    </row>
    <row r="212" spans="2:6">
      <c r="B212" s="176" t="s">
        <v>439</v>
      </c>
      <c r="C212" s="207">
        <v>11504027</v>
      </c>
      <c r="D212" s="207">
        <v>5644451</v>
      </c>
      <c r="E212" s="57"/>
      <c r="F212" s="20"/>
    </row>
    <row r="213" spans="2:6">
      <c r="B213" s="176" t="s">
        <v>365</v>
      </c>
      <c r="C213" s="207">
        <v>3311829</v>
      </c>
      <c r="D213" s="207">
        <v>2537636</v>
      </c>
      <c r="E213" s="57"/>
      <c r="F213" s="20"/>
    </row>
    <row r="214" spans="2:6">
      <c r="B214" s="176" t="s">
        <v>458</v>
      </c>
      <c r="C214" s="207">
        <v>0</v>
      </c>
      <c r="D214" s="207">
        <v>0</v>
      </c>
      <c r="E214" s="57"/>
      <c r="F214" s="20"/>
    </row>
    <row r="215" spans="2:6">
      <c r="B215" s="176" t="s">
        <v>406</v>
      </c>
      <c r="C215" s="207">
        <v>29303935</v>
      </c>
      <c r="D215" s="207">
        <v>0</v>
      </c>
      <c r="E215" s="57"/>
      <c r="F215" s="20"/>
    </row>
    <row r="216" spans="2:6">
      <c r="B216" s="178" t="s">
        <v>219</v>
      </c>
      <c r="C216" s="179">
        <f>SUM(C208:C215)</f>
        <v>94691443</v>
      </c>
      <c r="D216" s="179">
        <f>SUM(D208:D215)</f>
        <v>28511646</v>
      </c>
      <c r="F216" s="14"/>
    </row>
    <row r="217" spans="2:6">
      <c r="B217"/>
    </row>
    <row r="218" spans="2:6">
      <c r="B218" s="135" t="s">
        <v>246</v>
      </c>
      <c r="C218" s="131"/>
      <c r="D218" s="131"/>
    </row>
    <row r="219" spans="2:6">
      <c r="B219" s="319" t="s">
        <v>197</v>
      </c>
      <c r="C219" s="319"/>
      <c r="D219" s="319"/>
    </row>
    <row r="220" spans="2:6">
      <c r="B220" s="130"/>
      <c r="C220" s="131"/>
      <c r="D220" s="131"/>
    </row>
    <row r="221" spans="2:6">
      <c r="B221" s="130" t="s">
        <v>388</v>
      </c>
      <c r="C221" s="131"/>
      <c r="D221" s="131"/>
    </row>
    <row r="222" spans="2:6" ht="16.149999999999999" customHeight="1">
      <c r="B222" s="243" t="s">
        <v>247</v>
      </c>
      <c r="C222" s="244" t="s">
        <v>248</v>
      </c>
      <c r="D222" s="243" t="s">
        <v>249</v>
      </c>
    </row>
    <row r="223" spans="2:6">
      <c r="B223" s="176" t="s">
        <v>371</v>
      </c>
      <c r="C223" s="62"/>
      <c r="D223" s="64"/>
    </row>
    <row r="224" spans="2:6">
      <c r="B224" s="63"/>
      <c r="C224" s="62"/>
      <c r="D224" s="64"/>
    </row>
    <row r="225" spans="2:4">
      <c r="B225" s="65" t="s">
        <v>219</v>
      </c>
      <c r="C225" s="66">
        <f>SUM(C223:C224)</f>
        <v>0</v>
      </c>
      <c r="D225" s="67">
        <f>+D223</f>
        <v>0</v>
      </c>
    </row>
    <row r="226" spans="2:4">
      <c r="B226"/>
    </row>
    <row r="227" spans="2:4">
      <c r="B227" s="144" t="s">
        <v>389</v>
      </c>
      <c r="C227" s="33"/>
      <c r="D227" s="33"/>
    </row>
    <row r="228" spans="2:4">
      <c r="B228" s="245" t="s">
        <v>250</v>
      </c>
      <c r="C228" s="241" t="s">
        <v>248</v>
      </c>
      <c r="D228" s="245" t="s">
        <v>249</v>
      </c>
    </row>
    <row r="229" spans="2:4">
      <c r="B229" s="219" t="s">
        <v>370</v>
      </c>
      <c r="C229" s="120">
        <v>0</v>
      </c>
      <c r="D229" s="121">
        <v>0</v>
      </c>
    </row>
    <row r="230" spans="2:4">
      <c r="B230" s="122" t="s">
        <v>219</v>
      </c>
      <c r="C230" s="123">
        <f>+C229</f>
        <v>0</v>
      </c>
      <c r="D230" s="124">
        <f>+D229</f>
        <v>0</v>
      </c>
    </row>
    <row r="231" spans="2:4">
      <c r="B231"/>
    </row>
    <row r="232" spans="2:4">
      <c r="B232" s="130" t="s">
        <v>390</v>
      </c>
    </row>
    <row r="233" spans="2:4">
      <c r="B233" s="233" t="s">
        <v>251</v>
      </c>
      <c r="C233" s="231" t="s">
        <v>248</v>
      </c>
      <c r="D233" s="233" t="s">
        <v>249</v>
      </c>
    </row>
    <row r="234" spans="2:4">
      <c r="B234" s="219" t="s">
        <v>370</v>
      </c>
      <c r="C234" s="225">
        <v>163406</v>
      </c>
      <c r="D234" s="68"/>
    </row>
    <row r="235" spans="2:4">
      <c r="B235" s="65" t="s">
        <v>219</v>
      </c>
      <c r="C235" s="61">
        <f>SUM(C234)</f>
        <v>163406</v>
      </c>
      <c r="D235" s="69" t="s">
        <v>154</v>
      </c>
    </row>
    <row r="236" spans="2:4">
      <c r="B236"/>
    </row>
    <row r="237" spans="2:4">
      <c r="B237" s="130" t="s">
        <v>391</v>
      </c>
    </row>
    <row r="238" spans="2:4">
      <c r="B238" s="233" t="s">
        <v>247</v>
      </c>
      <c r="C238" s="231" t="s">
        <v>248</v>
      </c>
      <c r="D238" s="233" t="s">
        <v>249</v>
      </c>
    </row>
    <row r="239" spans="2:4">
      <c r="B239" s="176" t="s">
        <v>371</v>
      </c>
      <c r="C239" s="62">
        <v>0</v>
      </c>
      <c r="D239" s="64"/>
    </row>
    <row r="240" spans="2:4">
      <c r="B240" s="65" t="s">
        <v>219</v>
      </c>
      <c r="C240" s="66">
        <f>+C239</f>
        <v>0</v>
      </c>
      <c r="D240" s="67">
        <f>+D239</f>
        <v>0</v>
      </c>
    </row>
    <row r="241" spans="2:6">
      <c r="B241"/>
    </row>
    <row r="242" spans="2:6">
      <c r="B242"/>
    </row>
    <row r="243" spans="2:6">
      <c r="B243" s="322" t="s">
        <v>252</v>
      </c>
      <c r="C243" s="322"/>
      <c r="D243" s="322"/>
      <c r="E243" s="131"/>
    </row>
    <row r="244" spans="2:6" ht="15" thickBot="1">
      <c r="B244" s="319" t="s">
        <v>197</v>
      </c>
      <c r="C244" s="319"/>
      <c r="D244" s="319"/>
      <c r="E244" s="319"/>
    </row>
    <row r="245" spans="2:6">
      <c r="B245" s="246" t="s">
        <v>185</v>
      </c>
      <c r="C245" s="247" t="s">
        <v>192</v>
      </c>
      <c r="D245" s="247" t="s">
        <v>253</v>
      </c>
    </row>
    <row r="246" spans="2:6">
      <c r="B246" s="176" t="s">
        <v>437</v>
      </c>
      <c r="C246" s="194">
        <v>0</v>
      </c>
      <c r="D246" s="194">
        <v>4400000</v>
      </c>
      <c r="F246" s="21"/>
    </row>
    <row r="247" spans="2:6">
      <c r="B247" s="176" t="s">
        <v>445</v>
      </c>
      <c r="C247" s="194">
        <v>0</v>
      </c>
      <c r="D247" s="194">
        <v>2798309</v>
      </c>
      <c r="F247" s="21"/>
    </row>
    <row r="248" spans="2:6">
      <c r="B248" s="176" t="s">
        <v>446</v>
      </c>
      <c r="C248" s="194">
        <v>0</v>
      </c>
      <c r="D248" s="194">
        <v>4900000</v>
      </c>
      <c r="F248" s="21"/>
    </row>
    <row r="249" spans="2:6">
      <c r="B249" s="176" t="s">
        <v>447</v>
      </c>
      <c r="C249" s="194">
        <v>0</v>
      </c>
      <c r="D249" s="194">
        <v>2701491</v>
      </c>
      <c r="F249" s="21"/>
    </row>
    <row r="250" spans="2:6">
      <c r="B250" s="176" t="s">
        <v>448</v>
      </c>
      <c r="C250" s="194">
        <v>442500</v>
      </c>
      <c r="D250" s="194">
        <v>442500</v>
      </c>
      <c r="F250" s="21"/>
    </row>
    <row r="251" spans="2:6">
      <c r="B251" s="176" t="s">
        <v>459</v>
      </c>
      <c r="C251" s="305">
        <v>0</v>
      </c>
      <c r="D251" s="194">
        <v>0</v>
      </c>
      <c r="F251" s="21"/>
    </row>
    <row r="252" spans="2:6">
      <c r="B252" s="176" t="s">
        <v>640</v>
      </c>
      <c r="C252" s="194">
        <v>11000000</v>
      </c>
      <c r="D252" s="194">
        <v>0</v>
      </c>
      <c r="F252" s="21"/>
    </row>
    <row r="253" spans="2:6">
      <c r="B253" s="176" t="s">
        <v>619</v>
      </c>
      <c r="C253" s="194">
        <v>0</v>
      </c>
      <c r="D253" s="194">
        <v>0</v>
      </c>
      <c r="F253" s="21"/>
    </row>
    <row r="254" spans="2:6">
      <c r="B254" s="178" t="s">
        <v>219</v>
      </c>
      <c r="C254" s="304">
        <f>SUM(C246:C253)</f>
        <v>11442500</v>
      </c>
      <c r="D254" s="179">
        <f>SUM(D246:D253)</f>
        <v>15242300</v>
      </c>
      <c r="E254" s="27"/>
      <c r="F254" s="22"/>
    </row>
    <row r="255" spans="2:6">
      <c r="B255"/>
    </row>
    <row r="256" spans="2:6">
      <c r="B256" s="135" t="s">
        <v>392</v>
      </c>
    </row>
    <row r="257" spans="2:6">
      <c r="B257" s="233" t="s">
        <v>185</v>
      </c>
      <c r="C257" s="233" t="s">
        <v>192</v>
      </c>
      <c r="D257" s="233" t="s">
        <v>253</v>
      </c>
    </row>
    <row r="258" spans="2:6">
      <c r="B258" s="176" t="s">
        <v>254</v>
      </c>
      <c r="C258" s="177">
        <v>0</v>
      </c>
      <c r="D258" s="177">
        <v>0</v>
      </c>
    </row>
    <row r="259" spans="2:6">
      <c r="B259" s="176"/>
      <c r="C259" s="177"/>
      <c r="D259" s="177"/>
    </row>
    <row r="260" spans="2:6">
      <c r="B260" s="178" t="s">
        <v>219</v>
      </c>
      <c r="C260" s="179">
        <f>SUM(C258:C259)</f>
        <v>0</v>
      </c>
      <c r="D260" s="179">
        <f>+D258</f>
        <v>0</v>
      </c>
      <c r="E260" s="27"/>
      <c r="F260" s="27"/>
    </row>
    <row r="261" spans="2:6">
      <c r="B261"/>
    </row>
    <row r="262" spans="2:6">
      <c r="B262"/>
    </row>
    <row r="263" spans="2:6">
      <c r="B263" s="322" t="s">
        <v>255</v>
      </c>
      <c r="C263" s="322"/>
      <c r="D263" s="322"/>
      <c r="E263" s="322"/>
    </row>
    <row r="264" spans="2:6">
      <c r="B264" s="131" t="s">
        <v>374</v>
      </c>
      <c r="C264" s="134"/>
      <c r="D264" s="134"/>
      <c r="E264" s="134"/>
    </row>
    <row r="265" spans="2:6">
      <c r="B265" s="131"/>
      <c r="C265" s="131"/>
      <c r="D265" s="131"/>
      <c r="E265" s="131"/>
    </row>
    <row r="266" spans="2:6">
      <c r="B266" s="337" t="s">
        <v>384</v>
      </c>
      <c r="C266" s="337"/>
      <c r="D266" s="337"/>
      <c r="E266" s="131"/>
    </row>
    <row r="267" spans="2:6">
      <c r="B267" s="131" t="s">
        <v>374</v>
      </c>
      <c r="C267" s="140"/>
      <c r="D267" s="140"/>
      <c r="E267" s="131"/>
    </row>
    <row r="268" spans="2:6">
      <c r="B268" s="131"/>
      <c r="C268" s="140"/>
      <c r="D268" s="140"/>
      <c r="E268" s="131"/>
    </row>
    <row r="269" spans="2:6">
      <c r="B269" s="130" t="s">
        <v>256</v>
      </c>
      <c r="C269" s="131"/>
      <c r="D269" s="131"/>
      <c r="E269" s="131"/>
    </row>
    <row r="270" spans="2:6">
      <c r="B270" s="131" t="s">
        <v>374</v>
      </c>
      <c r="C270" s="131"/>
      <c r="D270" s="131"/>
      <c r="E270" s="131"/>
    </row>
    <row r="271" spans="2:6">
      <c r="B271" s="131"/>
      <c r="C271" s="131"/>
      <c r="D271" s="131"/>
      <c r="E271" s="131"/>
    </row>
    <row r="272" spans="2:6">
      <c r="B272" s="322" t="s">
        <v>257</v>
      </c>
      <c r="C272" s="322"/>
      <c r="D272" s="131"/>
      <c r="E272" s="131"/>
    </row>
    <row r="273" spans="2:6">
      <c r="B273" s="134"/>
      <c r="C273" s="134"/>
      <c r="D273" s="131"/>
      <c r="E273" s="131"/>
    </row>
    <row r="274" spans="2:6" ht="15" thickBot="1">
      <c r="B274" s="319" t="s">
        <v>197</v>
      </c>
      <c r="C274" s="319"/>
      <c r="D274" s="319"/>
      <c r="E274" s="319"/>
    </row>
    <row r="275" spans="2:6">
      <c r="B275" s="246" t="s">
        <v>185</v>
      </c>
      <c r="C275" s="247" t="s">
        <v>192</v>
      </c>
      <c r="D275" s="247" t="s">
        <v>253</v>
      </c>
    </row>
    <row r="276" spans="2:6">
      <c r="B276" s="176" t="s">
        <v>620</v>
      </c>
      <c r="C276" s="177">
        <v>1064493427</v>
      </c>
      <c r="D276" s="177">
        <v>0</v>
      </c>
      <c r="F276" s="21"/>
    </row>
    <row r="277" spans="2:6">
      <c r="B277" s="176" t="s">
        <v>621</v>
      </c>
      <c r="C277" s="177">
        <v>634168442</v>
      </c>
      <c r="D277" s="177">
        <v>0</v>
      </c>
      <c r="F277" s="21"/>
    </row>
    <row r="278" spans="2:6">
      <c r="B278" s="176"/>
      <c r="C278" s="177">
        <v>0</v>
      </c>
      <c r="D278" s="177">
        <v>0</v>
      </c>
      <c r="F278" s="21"/>
    </row>
    <row r="279" spans="2:6">
      <c r="B279" s="178" t="s">
        <v>219</v>
      </c>
      <c r="C279" s="179">
        <f>SUM(C276:C278)</f>
        <v>1698661869</v>
      </c>
      <c r="D279" s="179">
        <f>SUM(D276:D278)</f>
        <v>0</v>
      </c>
      <c r="E279" s="27"/>
      <c r="F279" s="22"/>
    </row>
    <row r="280" spans="2:6">
      <c r="B280" s="114"/>
      <c r="C280" s="114"/>
    </row>
    <row r="281" spans="2:6">
      <c r="B281"/>
    </row>
    <row r="282" spans="2:6">
      <c r="B282" s="130" t="s">
        <v>259</v>
      </c>
      <c r="C282" s="131"/>
      <c r="D282" s="131"/>
    </row>
    <row r="283" spans="2:6" ht="15" hidden="1" thickBot="1">
      <c r="B283" s="143" t="s">
        <v>385</v>
      </c>
      <c r="C283" s="141"/>
      <c r="D283" s="141"/>
      <c r="F283" s="53"/>
    </row>
    <row r="284" spans="2:6" ht="65.5" hidden="1" thickBot="1">
      <c r="B284" s="151" t="s">
        <v>396</v>
      </c>
      <c r="C284" s="141"/>
      <c r="D284" s="141"/>
      <c r="F284" s="53"/>
    </row>
    <row r="285" spans="2:6" ht="15" hidden="1" thickBot="1">
      <c r="B285" s="143" t="s">
        <v>386</v>
      </c>
      <c r="C285" s="141"/>
      <c r="D285" s="141"/>
      <c r="F285" s="53"/>
    </row>
    <row r="286" spans="2:6">
      <c r="B286" s="131" t="s">
        <v>374</v>
      </c>
      <c r="C286" s="142"/>
      <c r="D286" s="142"/>
      <c r="F286" s="53"/>
    </row>
    <row r="287" spans="2:6">
      <c r="B287" s="131"/>
      <c r="C287" s="131"/>
      <c r="D287" s="131"/>
    </row>
    <row r="288" spans="2:6">
      <c r="B288" s="321" t="s">
        <v>260</v>
      </c>
      <c r="C288" s="321"/>
      <c r="D288" s="321"/>
    </row>
    <row r="289" spans="2:9">
      <c r="B289" s="132" t="s">
        <v>375</v>
      </c>
      <c r="C289" s="131"/>
      <c r="D289" s="131"/>
    </row>
    <row r="290" spans="2:9">
      <c r="B290" s="131"/>
      <c r="C290" s="131"/>
      <c r="D290" s="131"/>
      <c r="F290" s="54"/>
      <c r="G290" s="55"/>
      <c r="H290" s="55"/>
      <c r="I290" s="55"/>
    </row>
    <row r="291" spans="2:9" s="29" customFormat="1" ht="13"/>
    <row r="292" spans="2:9" s="29" customFormat="1" ht="13">
      <c r="B292" s="137" t="s">
        <v>261</v>
      </c>
      <c r="C292" s="137"/>
      <c r="D292" s="137"/>
      <c r="E292" s="137"/>
      <c r="F292" s="137"/>
      <c r="G292" s="28"/>
    </row>
    <row r="293" spans="2:9" s="29" customFormat="1" ht="13">
      <c r="B293" s="319" t="s">
        <v>374</v>
      </c>
      <c r="C293" s="319"/>
      <c r="D293" s="319"/>
      <c r="E293" s="319"/>
      <c r="F293" s="131"/>
    </row>
    <row r="294" spans="2:9" s="29" customFormat="1" ht="13">
      <c r="B294" s="131"/>
      <c r="C294" s="139"/>
      <c r="D294" s="131"/>
      <c r="E294" s="131"/>
      <c r="F294" s="131"/>
    </row>
    <row r="295" spans="2:9" s="29" customFormat="1" ht="13">
      <c r="B295" s="322" t="s">
        <v>262</v>
      </c>
      <c r="C295" s="322"/>
      <c r="D295" s="322"/>
      <c r="E295" s="322"/>
      <c r="F295" s="322"/>
    </row>
    <row r="296" spans="2:9" s="29" customFormat="1" ht="30" customHeight="1">
      <c r="B296" s="231" t="s">
        <v>185</v>
      </c>
      <c r="C296" s="231" t="s">
        <v>263</v>
      </c>
      <c r="D296" s="231" t="s">
        <v>240</v>
      </c>
      <c r="E296" s="231" t="s">
        <v>264</v>
      </c>
      <c r="F296" s="231" t="s">
        <v>265</v>
      </c>
    </row>
    <row r="297" spans="2:9" s="29" customFormat="1" ht="13">
      <c r="B297" s="215" t="s">
        <v>60</v>
      </c>
      <c r="C297" s="186">
        <v>3000000000</v>
      </c>
      <c r="D297" s="186">
        <f>+'Balance General'!F60-'Balance General'!G60</f>
        <v>2000000000</v>
      </c>
      <c r="E297" s="212">
        <v>0</v>
      </c>
      <c r="F297" s="186">
        <f t="shared" ref="F297:F303" si="2">SUM(C297:E297)</f>
        <v>5000000000</v>
      </c>
      <c r="G297" s="30"/>
    </row>
    <row r="298" spans="2:9" s="29" customFormat="1" ht="13">
      <c r="B298" s="215" t="s">
        <v>363</v>
      </c>
      <c r="C298" s="186">
        <v>0</v>
      </c>
      <c r="D298" s="186">
        <v>0</v>
      </c>
      <c r="E298" s="212">
        <v>0</v>
      </c>
      <c r="F298" s="186">
        <f>SUM(C298:E298)</f>
        <v>0</v>
      </c>
      <c r="G298" s="30"/>
    </row>
    <row r="299" spans="2:9" s="29" customFormat="1" ht="13">
      <c r="B299" s="255" t="s">
        <v>453</v>
      </c>
      <c r="C299" s="186">
        <v>500000000</v>
      </c>
      <c r="D299" s="212">
        <v>0</v>
      </c>
      <c r="E299" s="186">
        <v>-500000000</v>
      </c>
      <c r="F299" s="186">
        <f t="shared" ref="F299:F302" si="3">SUM(C299:E299)</f>
        <v>0</v>
      </c>
      <c r="G299" s="30"/>
    </row>
    <row r="300" spans="2:9" s="29" customFormat="1" ht="13">
      <c r="B300" s="215" t="s">
        <v>266</v>
      </c>
      <c r="C300" s="186"/>
      <c r="D300" s="212"/>
      <c r="E300" s="211"/>
      <c r="F300" s="186">
        <f t="shared" si="3"/>
        <v>0</v>
      </c>
      <c r="G300" s="30"/>
    </row>
    <row r="301" spans="2:9" s="29" customFormat="1" ht="13">
      <c r="B301" s="215" t="s">
        <v>267</v>
      </c>
      <c r="C301" s="186">
        <v>0</v>
      </c>
      <c r="D301" s="186">
        <f>+'Balance General'!F65-'Balance General'!G65+'Balance General'!F66-'Balance General'!G66</f>
        <v>590532099</v>
      </c>
      <c r="E301" s="211">
        <v>0</v>
      </c>
      <c r="F301" s="186">
        <f t="shared" si="3"/>
        <v>590532099</v>
      </c>
      <c r="G301" s="30"/>
    </row>
    <row r="302" spans="2:9" s="29" customFormat="1" ht="18.75" customHeight="1">
      <c r="B302" s="215" t="s">
        <v>268</v>
      </c>
      <c r="C302" s="186">
        <v>0</v>
      </c>
      <c r="D302" s="216">
        <f>+'Balance General'!F68-'Balance General'!G68</f>
        <v>0</v>
      </c>
      <c r="E302" s="186">
        <v>0</v>
      </c>
      <c r="F302" s="186">
        <f t="shared" si="3"/>
        <v>0</v>
      </c>
      <c r="G302" s="30"/>
    </row>
    <row r="303" spans="2:9" s="29" customFormat="1" ht="13">
      <c r="B303" s="215" t="s">
        <v>269</v>
      </c>
      <c r="C303" s="216"/>
      <c r="D303" s="186"/>
      <c r="E303" s="186">
        <f>+'Balance General'!F69</f>
        <v>-684915402</v>
      </c>
      <c r="F303" s="186">
        <f t="shared" si="2"/>
        <v>-684915402</v>
      </c>
      <c r="G303" s="30"/>
    </row>
    <row r="304" spans="2:9" s="29" customFormat="1" ht="13">
      <c r="B304" s="203" t="s">
        <v>270</v>
      </c>
      <c r="C304" s="193">
        <f>SUM(C297:C303)</f>
        <v>3500000000</v>
      </c>
      <c r="D304" s="193">
        <f>SUM(D297:D303)</f>
        <v>2590532099</v>
      </c>
      <c r="E304" s="193">
        <f>SUM(E297:E303)</f>
        <v>-1184915402</v>
      </c>
      <c r="F304" s="193">
        <f>SUM(F297:F303)</f>
        <v>4905616697</v>
      </c>
      <c r="G304" s="30"/>
    </row>
    <row r="305" spans="2:6" s="29" customFormat="1" ht="13"/>
    <row r="306" spans="2:6" s="29" customFormat="1" ht="13">
      <c r="B306" s="135" t="s">
        <v>271</v>
      </c>
      <c r="C306" s="131"/>
      <c r="D306" s="131"/>
      <c r="E306" s="131"/>
      <c r="F306" s="131"/>
    </row>
    <row r="307" spans="2:6" s="29" customFormat="1" ht="13">
      <c r="B307" s="132" t="s">
        <v>374</v>
      </c>
      <c r="C307" s="131"/>
      <c r="D307" s="131"/>
      <c r="E307" s="131"/>
      <c r="F307" s="131"/>
    </row>
    <row r="308" spans="2:6" s="29" customFormat="1" ht="13">
      <c r="B308" s="131"/>
      <c r="C308" s="131"/>
      <c r="D308" s="131"/>
      <c r="E308" s="131"/>
      <c r="F308" s="131"/>
    </row>
    <row r="309" spans="2:6" s="29" customFormat="1" ht="13">
      <c r="B309" s="322" t="s">
        <v>272</v>
      </c>
      <c r="C309" s="322"/>
      <c r="D309" s="322"/>
      <c r="E309" s="322"/>
      <c r="F309" s="322"/>
    </row>
    <row r="310" spans="2:6" s="29" customFormat="1" ht="13">
      <c r="B310" s="135" t="s">
        <v>273</v>
      </c>
      <c r="C310" s="131"/>
      <c r="D310" s="131"/>
      <c r="E310" s="131"/>
      <c r="F310" s="131"/>
    </row>
    <row r="311" spans="2:6" s="29" customFormat="1" ht="13">
      <c r="B311" s="133" t="s">
        <v>600</v>
      </c>
      <c r="C311" s="131"/>
      <c r="D311" s="131"/>
      <c r="E311" s="131"/>
      <c r="F311" s="131"/>
    </row>
    <row r="312" spans="2:6" s="29" customFormat="1" ht="13">
      <c r="B312" s="333" t="s">
        <v>185</v>
      </c>
      <c r="C312" s="233" t="s">
        <v>275</v>
      </c>
      <c r="D312" s="233" t="s">
        <v>277</v>
      </c>
      <c r="E312" s="131"/>
      <c r="F312" s="131"/>
    </row>
    <row r="313" spans="2:6" s="29" customFormat="1" ht="13">
      <c r="B313" s="333"/>
      <c r="C313" s="233" t="s">
        <v>276</v>
      </c>
      <c r="D313" s="233" t="s">
        <v>278</v>
      </c>
      <c r="E313" s="131"/>
      <c r="F313" s="131"/>
    </row>
    <row r="314" spans="2:6" s="29" customFormat="1" ht="13">
      <c r="B314" s="176" t="s">
        <v>579</v>
      </c>
      <c r="C314" s="177">
        <v>2230577365</v>
      </c>
      <c r="D314" s="177"/>
      <c r="E314" s="131"/>
      <c r="F314" s="131"/>
    </row>
    <row r="315" spans="2:6" s="29" customFormat="1" ht="13">
      <c r="B315" s="176" t="s">
        <v>643</v>
      </c>
      <c r="C315" s="177">
        <v>1792779520</v>
      </c>
      <c r="D315" s="177"/>
      <c r="E315" s="131"/>
      <c r="F315" s="131"/>
    </row>
    <row r="316" spans="2:6" s="29" customFormat="1" ht="13">
      <c r="B316" s="176"/>
      <c r="C316" s="177"/>
      <c r="D316" s="177"/>
      <c r="E316" s="131"/>
      <c r="F316" s="131"/>
    </row>
    <row r="317" spans="2:6" s="29" customFormat="1" ht="13">
      <c r="B317" s="178" t="s">
        <v>219</v>
      </c>
      <c r="C317" s="214">
        <f>SUM(C314:C316)</f>
        <v>4023356885</v>
      </c>
      <c r="D317" s="214">
        <f>+D314</f>
        <v>0</v>
      </c>
      <c r="F317" s="32"/>
    </row>
    <row r="318" spans="2:6" s="29" customFormat="1" ht="13">
      <c r="B318" s="307"/>
      <c r="C318" s="308"/>
      <c r="D318" s="308"/>
      <c r="F318" s="32"/>
    </row>
    <row r="319" spans="2:6" s="29" customFormat="1" ht="13">
      <c r="B319" s="333" t="s">
        <v>185</v>
      </c>
      <c r="C319" s="233" t="s">
        <v>275</v>
      </c>
      <c r="D319" s="233" t="s">
        <v>277</v>
      </c>
      <c r="F319" s="32"/>
    </row>
    <row r="320" spans="2:6" s="29" customFormat="1" ht="13">
      <c r="B320" s="333"/>
      <c r="C320" s="233" t="s">
        <v>276</v>
      </c>
      <c r="D320" s="233" t="s">
        <v>278</v>
      </c>
      <c r="F320" s="32"/>
    </row>
    <row r="321" spans="2:6" s="29" customFormat="1" ht="13">
      <c r="B321" s="176" t="s">
        <v>460</v>
      </c>
      <c r="C321" s="177">
        <v>3758431007</v>
      </c>
      <c r="D321" s="177"/>
      <c r="F321" s="32"/>
    </row>
    <row r="322" spans="2:6" s="29" customFormat="1" ht="13">
      <c r="B322" s="176" t="s">
        <v>644</v>
      </c>
      <c r="C322" s="177">
        <v>1086550</v>
      </c>
      <c r="D322" s="177"/>
      <c r="F322" s="32"/>
    </row>
    <row r="323" spans="2:6" s="29" customFormat="1" ht="13">
      <c r="B323" s="178" t="s">
        <v>219</v>
      </c>
      <c r="C323" s="214">
        <f>SUM(C321:C322)</f>
        <v>3759517557</v>
      </c>
      <c r="D323" s="214">
        <f>+D321</f>
        <v>0</v>
      </c>
      <c r="F323" s="32"/>
    </row>
    <row r="324" spans="2:6" s="29" customFormat="1" ht="13">
      <c r="B324" s="150"/>
      <c r="C324" s="131"/>
      <c r="D324" s="131"/>
      <c r="E324" s="131"/>
      <c r="F324" s="131"/>
    </row>
    <row r="325" spans="2:6" s="29" customFormat="1" ht="13">
      <c r="B325" s="134" t="s">
        <v>274</v>
      </c>
      <c r="C325" s="131"/>
      <c r="D325" s="131"/>
      <c r="E325" s="131"/>
      <c r="F325" s="131"/>
    </row>
    <row r="326" spans="2:6" s="29" customFormat="1" ht="13">
      <c r="B326" s="133" t="s">
        <v>197</v>
      </c>
      <c r="C326" s="131"/>
      <c r="D326" s="131"/>
      <c r="E326" s="131"/>
      <c r="F326" s="131"/>
    </row>
    <row r="327" spans="2:6" s="29" customFormat="1" ht="13">
      <c r="B327" s="333" t="s">
        <v>185</v>
      </c>
      <c r="C327" s="233" t="s">
        <v>275</v>
      </c>
      <c r="D327" s="233" t="s">
        <v>277</v>
      </c>
    </row>
    <row r="328" spans="2:6" s="29" customFormat="1" ht="13">
      <c r="B328" s="333"/>
      <c r="C328" s="233" t="s">
        <v>276</v>
      </c>
      <c r="D328" s="233" t="s">
        <v>278</v>
      </c>
    </row>
    <row r="329" spans="2:6" s="29" customFormat="1" ht="13">
      <c r="B329" s="176" t="s">
        <v>279</v>
      </c>
      <c r="C329" s="177">
        <v>0</v>
      </c>
      <c r="D329" s="177">
        <v>0</v>
      </c>
      <c r="E329" s="58"/>
      <c r="F329" s="31"/>
    </row>
    <row r="330" spans="2:6" s="29" customFormat="1" ht="13">
      <c r="B330" s="176" t="s">
        <v>577</v>
      </c>
      <c r="C330" s="177">
        <v>493489857</v>
      </c>
      <c r="D330" s="177">
        <v>0</v>
      </c>
      <c r="F330" s="31"/>
    </row>
    <row r="331" spans="2:6" s="29" customFormat="1" ht="13">
      <c r="B331" s="176" t="s">
        <v>578</v>
      </c>
      <c r="C331" s="177">
        <v>9812339269</v>
      </c>
      <c r="D331" s="177"/>
      <c r="E331" s="58"/>
      <c r="F331" s="31"/>
    </row>
    <row r="332" spans="2:6" s="29" customFormat="1" ht="13">
      <c r="B332" s="178" t="s">
        <v>219</v>
      </c>
      <c r="C332" s="309">
        <f>SUM(C329:C331)</f>
        <v>10305829126</v>
      </c>
      <c r="D332" s="309">
        <f>SUM(D329:D331)</f>
        <v>0</v>
      </c>
      <c r="E332" s="58"/>
      <c r="F332" s="31"/>
    </row>
    <row r="333" spans="2:6" s="29" customFormat="1" ht="13">
      <c r="B333" s="176" t="s">
        <v>350</v>
      </c>
      <c r="C333" s="177">
        <v>25477488</v>
      </c>
      <c r="D333" s="177">
        <v>0</v>
      </c>
      <c r="F333" s="31"/>
    </row>
    <row r="334" spans="2:6" s="29" customFormat="1" ht="13">
      <c r="B334" s="176" t="s">
        <v>349</v>
      </c>
      <c r="C334" s="177">
        <v>23119119718</v>
      </c>
      <c r="D334" s="177">
        <v>0</v>
      </c>
      <c r="E334" s="58"/>
      <c r="F334" s="31"/>
    </row>
    <row r="335" spans="2:6" s="29" customFormat="1" ht="13">
      <c r="B335" s="178" t="s">
        <v>219</v>
      </c>
      <c r="C335" s="309">
        <f>SUM(C333:C334)</f>
        <v>23144597206</v>
      </c>
      <c r="D335" s="177"/>
      <c r="F335" s="31"/>
    </row>
    <row r="336" spans="2:6" s="29" customFormat="1" ht="13">
      <c r="B336" s="176"/>
      <c r="C336" s="177"/>
      <c r="D336" s="177"/>
      <c r="F336" s="31"/>
    </row>
    <row r="337" spans="2:6" s="29" customFormat="1" ht="13">
      <c r="B337" s="176" t="s">
        <v>465</v>
      </c>
      <c r="C337" s="177">
        <v>5996483</v>
      </c>
      <c r="D337" s="177"/>
      <c r="E337" s="58"/>
      <c r="F337" s="31"/>
    </row>
    <row r="338" spans="2:6" s="29" customFormat="1" ht="13">
      <c r="B338" s="176" t="s">
        <v>351</v>
      </c>
      <c r="C338" s="177">
        <v>0</v>
      </c>
      <c r="D338" s="177">
        <v>0</v>
      </c>
      <c r="F338" s="31"/>
    </row>
    <row r="339" spans="2:6" s="29" customFormat="1" ht="13">
      <c r="B339" s="176" t="s">
        <v>580</v>
      </c>
      <c r="C339" s="177">
        <v>20167388</v>
      </c>
      <c r="D339" s="177"/>
      <c r="E339" s="58"/>
      <c r="F339" s="31"/>
    </row>
    <row r="340" spans="2:6" s="29" customFormat="1" ht="13">
      <c r="B340" s="176" t="s">
        <v>466</v>
      </c>
      <c r="C340" s="177">
        <v>7800084</v>
      </c>
      <c r="D340" s="177"/>
      <c r="E340" s="58"/>
      <c r="F340" s="31"/>
    </row>
    <row r="341" spans="2:6" s="29" customFormat="1" ht="13">
      <c r="B341" s="176" t="s">
        <v>628</v>
      </c>
      <c r="C341" s="177">
        <v>1537974</v>
      </c>
      <c r="D341" s="177"/>
      <c r="E341" s="58"/>
      <c r="F341" s="31"/>
    </row>
    <row r="342" spans="2:6" s="29" customFormat="1" ht="13">
      <c r="B342" s="176" t="s">
        <v>629</v>
      </c>
      <c r="C342" s="177">
        <v>40666445</v>
      </c>
      <c r="D342" s="177"/>
      <c r="E342" s="58"/>
      <c r="F342" s="31"/>
    </row>
    <row r="343" spans="2:6" s="29" customFormat="1" ht="13">
      <c r="B343" s="176" t="s">
        <v>280</v>
      </c>
      <c r="C343" s="177">
        <v>29882032</v>
      </c>
      <c r="D343" s="177">
        <v>0</v>
      </c>
      <c r="F343" s="31"/>
    </row>
    <row r="344" spans="2:6" s="29" customFormat="1" ht="13">
      <c r="B344" s="178" t="s">
        <v>219</v>
      </c>
      <c r="C344" s="309">
        <f>SUM(C337:C343)</f>
        <v>106050406</v>
      </c>
      <c r="D344" s="177"/>
      <c r="F344" s="31"/>
    </row>
    <row r="345" spans="2:6" s="29" customFormat="1" ht="13">
      <c r="B345" s="176"/>
      <c r="C345" s="177"/>
      <c r="D345" s="177"/>
      <c r="F345" s="31"/>
    </row>
    <row r="346" spans="2:6" s="29" customFormat="1" ht="13">
      <c r="B346" s="176"/>
      <c r="C346" s="177"/>
      <c r="D346" s="177"/>
      <c r="F346" s="31"/>
    </row>
    <row r="347" spans="2:6" s="29" customFormat="1" ht="13">
      <c r="B347" s="176"/>
      <c r="C347" s="177"/>
      <c r="D347" s="177"/>
      <c r="F347" s="31"/>
    </row>
    <row r="348" spans="2:6" s="29" customFormat="1" ht="13">
      <c r="B348" s="178" t="s">
        <v>601</v>
      </c>
      <c r="C348" s="214">
        <f>+C344+C335+C332+C323+C317</f>
        <v>41339351180</v>
      </c>
      <c r="D348" s="214">
        <f>SUM(D329:D343)</f>
        <v>0</v>
      </c>
      <c r="F348" s="32"/>
    </row>
    <row r="349" spans="2:6" s="29" customFormat="1" ht="13">
      <c r="C349" s="306"/>
    </row>
    <row r="350" spans="2:6" s="29" customFormat="1" ht="13"/>
    <row r="351" spans="2:6" s="29" customFormat="1" ht="13">
      <c r="B351" s="135" t="s">
        <v>281</v>
      </c>
    </row>
    <row r="352" spans="2:6" s="29" customFormat="1" ht="13">
      <c r="B352" s="130" t="s">
        <v>282</v>
      </c>
    </row>
    <row r="353" spans="2:6" s="29" customFormat="1" ht="13">
      <c r="B353" s="132" t="s">
        <v>197</v>
      </c>
    </row>
    <row r="354" spans="2:6" s="29" customFormat="1" ht="13">
      <c r="B354" s="332" t="s">
        <v>258</v>
      </c>
      <c r="C354" s="231" t="s">
        <v>283</v>
      </c>
      <c r="D354" s="248" t="s">
        <v>287</v>
      </c>
    </row>
    <row r="355" spans="2:6" s="29" customFormat="1" ht="13">
      <c r="B355" s="332"/>
      <c r="C355" s="231" t="s">
        <v>168</v>
      </c>
      <c r="D355" s="248" t="s">
        <v>284</v>
      </c>
    </row>
    <row r="356" spans="2:6" s="29" customFormat="1" ht="13">
      <c r="B356" s="184" t="s">
        <v>285</v>
      </c>
      <c r="C356" s="212">
        <v>14583547</v>
      </c>
      <c r="D356" s="212">
        <v>0</v>
      </c>
      <c r="F356" s="23"/>
    </row>
    <row r="357" spans="2:6" s="29" customFormat="1" ht="13">
      <c r="B357" s="184" t="s">
        <v>325</v>
      </c>
      <c r="C357" s="212">
        <v>2733335</v>
      </c>
      <c r="D357" s="212">
        <v>0</v>
      </c>
      <c r="F357" s="23"/>
    </row>
    <row r="358" spans="2:6" s="29" customFormat="1" ht="13">
      <c r="B358" s="184" t="s">
        <v>286</v>
      </c>
      <c r="C358" s="212">
        <v>0</v>
      </c>
      <c r="D358" s="212">
        <v>0</v>
      </c>
      <c r="F358" s="23"/>
    </row>
    <row r="359" spans="2:6" s="29" customFormat="1" ht="13">
      <c r="B359" s="184" t="s">
        <v>417</v>
      </c>
      <c r="C359" s="212">
        <v>7466810</v>
      </c>
      <c r="D359" s="212">
        <v>2583048</v>
      </c>
      <c r="F359" s="23"/>
    </row>
    <row r="360" spans="2:6" s="29" customFormat="1" ht="13">
      <c r="B360" s="184"/>
      <c r="C360" s="212"/>
      <c r="D360" s="212">
        <v>0</v>
      </c>
      <c r="F360" s="23"/>
    </row>
    <row r="361" spans="2:6" s="29" customFormat="1" ht="13">
      <c r="B361" s="192" t="s">
        <v>270</v>
      </c>
      <c r="C361" s="213">
        <f>SUM(C356:C360)</f>
        <v>24783692</v>
      </c>
      <c r="D361" s="213">
        <f>SUM(D356:D360)</f>
        <v>2583048</v>
      </c>
      <c r="F361" s="25"/>
    </row>
    <row r="362" spans="2:6" s="29" customFormat="1" ht="13"/>
    <row r="363" spans="2:6" s="29" customFormat="1" ht="13">
      <c r="B363" s="130" t="s">
        <v>288</v>
      </c>
    </row>
    <row r="364" spans="2:6" s="29" customFormat="1" ht="13">
      <c r="B364" s="132" t="s">
        <v>197</v>
      </c>
    </row>
    <row r="365" spans="2:6" s="29" customFormat="1" ht="13">
      <c r="B365" s="332" t="s">
        <v>258</v>
      </c>
      <c r="C365" s="231" t="s">
        <v>283</v>
      </c>
      <c r="D365" s="248" t="s">
        <v>287</v>
      </c>
    </row>
    <row r="366" spans="2:6" s="29" customFormat="1" ht="13">
      <c r="B366" s="332"/>
      <c r="C366" s="231" t="s">
        <v>168</v>
      </c>
      <c r="D366" s="248" t="s">
        <v>284</v>
      </c>
    </row>
    <row r="367" spans="2:6" s="29" customFormat="1" ht="13">
      <c r="B367" s="184" t="s">
        <v>464</v>
      </c>
      <c r="C367" s="212">
        <v>37788337</v>
      </c>
      <c r="D367" s="212">
        <v>0</v>
      </c>
    </row>
    <row r="368" spans="2:6" s="29" customFormat="1" ht="13">
      <c r="B368" s="184" t="s">
        <v>583</v>
      </c>
      <c r="C368" s="212">
        <v>44829253</v>
      </c>
      <c r="D368" s="212">
        <v>0</v>
      </c>
    </row>
    <row r="369" spans="2:7" s="29" customFormat="1" ht="13">
      <c r="B369" s="184" t="s">
        <v>584</v>
      </c>
      <c r="C369" s="212">
        <v>510806</v>
      </c>
      <c r="D369" s="212"/>
    </row>
    <row r="370" spans="2:7" s="29" customFormat="1" ht="13">
      <c r="B370" s="184" t="s">
        <v>622</v>
      </c>
      <c r="C370" s="212">
        <v>20269415</v>
      </c>
      <c r="D370" s="212"/>
    </row>
    <row r="371" spans="2:7" s="29" customFormat="1" ht="13">
      <c r="B371" s="184" t="s">
        <v>623</v>
      </c>
      <c r="C371" s="212">
        <v>7308480</v>
      </c>
      <c r="D371" s="212"/>
    </row>
    <row r="372" spans="2:7" s="29" customFormat="1" ht="13">
      <c r="B372" s="184" t="s">
        <v>624</v>
      </c>
      <c r="C372" s="212">
        <v>9449313</v>
      </c>
      <c r="D372" s="212"/>
    </row>
    <row r="373" spans="2:7" s="29" customFormat="1" ht="13">
      <c r="B373" s="184" t="s">
        <v>461</v>
      </c>
      <c r="C373" s="212">
        <v>22976057009</v>
      </c>
      <c r="D373" s="212"/>
      <c r="F373" s="23"/>
    </row>
    <row r="374" spans="2:7" s="29" customFormat="1" ht="13">
      <c r="B374" s="184" t="s">
        <v>462</v>
      </c>
      <c r="C374" s="212">
        <v>492723243</v>
      </c>
      <c r="D374" s="212"/>
      <c r="F374" s="23"/>
    </row>
    <row r="375" spans="2:7" s="29" customFormat="1" ht="13">
      <c r="B375" s="184" t="s">
        <v>581</v>
      </c>
      <c r="C375" s="212">
        <v>9804309676</v>
      </c>
      <c r="D375" s="212"/>
      <c r="F375" s="23"/>
    </row>
    <row r="376" spans="2:7" s="29" customFormat="1" ht="13">
      <c r="B376" s="184" t="s">
        <v>463</v>
      </c>
      <c r="C376" s="212">
        <v>3686618080</v>
      </c>
      <c r="D376" s="212">
        <v>0</v>
      </c>
      <c r="F376" s="23"/>
    </row>
    <row r="377" spans="2:7" s="29" customFormat="1" ht="13">
      <c r="B377" s="184" t="s">
        <v>645</v>
      </c>
      <c r="C377" s="212">
        <v>1668364249</v>
      </c>
      <c r="D377" s="212"/>
      <c r="F377" s="23"/>
    </row>
    <row r="378" spans="2:7" s="29" customFormat="1" ht="13">
      <c r="B378" s="176" t="s">
        <v>582</v>
      </c>
      <c r="C378" s="212">
        <v>2146566274</v>
      </c>
      <c r="D378" s="212"/>
      <c r="F378" s="23"/>
    </row>
    <row r="379" spans="2:7" s="29" customFormat="1" ht="13">
      <c r="B379" s="192" t="s">
        <v>270</v>
      </c>
      <c r="C379" s="213">
        <f>SUM(C367:C378)</f>
        <v>40894794135</v>
      </c>
      <c r="D379" s="213">
        <f>SUM(D367:D378)</f>
        <v>0</v>
      </c>
    </row>
    <row r="380" spans="2:7" s="29" customFormat="1" ht="13"/>
    <row r="381" spans="2:7" s="29" customFormat="1" ht="13"/>
    <row r="382" spans="2:7" s="29" customFormat="1" ht="13">
      <c r="B382" s="130" t="s">
        <v>289</v>
      </c>
    </row>
    <row r="383" spans="2:7" s="29" customFormat="1" ht="13">
      <c r="B383" s="132" t="s">
        <v>197</v>
      </c>
      <c r="G383" s="56"/>
    </row>
    <row r="384" spans="2:7" s="29" customFormat="1" ht="13">
      <c r="B384" s="332" t="s">
        <v>258</v>
      </c>
      <c r="C384" s="231" t="s">
        <v>283</v>
      </c>
      <c r="D384" s="248" t="s">
        <v>287</v>
      </c>
      <c r="G384" s="56"/>
    </row>
    <row r="385" spans="2:7" s="29" customFormat="1" ht="13">
      <c r="B385" s="332"/>
      <c r="C385" s="231" t="s">
        <v>168</v>
      </c>
      <c r="D385" s="248" t="s">
        <v>284</v>
      </c>
      <c r="G385" s="56"/>
    </row>
    <row r="386" spans="2:7" s="29" customFormat="1" ht="13">
      <c r="B386" s="176" t="s">
        <v>429</v>
      </c>
      <c r="C386" s="212">
        <v>759604396</v>
      </c>
      <c r="D386" s="177">
        <v>15858206</v>
      </c>
      <c r="G386" s="56"/>
    </row>
    <row r="387" spans="2:7" s="29" customFormat="1" ht="13">
      <c r="B387" s="176" t="s">
        <v>290</v>
      </c>
      <c r="C387" s="212">
        <v>125428220</v>
      </c>
      <c r="D387" s="177">
        <v>2616604</v>
      </c>
      <c r="G387" s="56"/>
    </row>
    <row r="388" spans="2:7" s="29" customFormat="1" ht="13">
      <c r="B388" s="176" t="s">
        <v>291</v>
      </c>
      <c r="C388" s="212">
        <v>63300367</v>
      </c>
      <c r="D388" s="177">
        <v>1321518</v>
      </c>
      <c r="G388" s="56"/>
    </row>
    <row r="389" spans="2:7" s="29" customFormat="1" ht="13">
      <c r="B389" s="176" t="s">
        <v>646</v>
      </c>
      <c r="C389" s="212">
        <v>566667</v>
      </c>
      <c r="D389" s="177"/>
      <c r="G389" s="56"/>
    </row>
    <row r="390" spans="2:7" s="29" customFormat="1" ht="13">
      <c r="B390" s="176" t="s">
        <v>292</v>
      </c>
      <c r="C390" s="212">
        <v>154517033</v>
      </c>
      <c r="D390" s="177">
        <v>366560</v>
      </c>
    </row>
    <row r="391" spans="2:7" s="29" customFormat="1" ht="13">
      <c r="B391" s="176" t="s">
        <v>293</v>
      </c>
      <c r="C391" s="177">
        <v>0</v>
      </c>
      <c r="D391" s="177">
        <v>0</v>
      </c>
    </row>
    <row r="392" spans="2:7" s="29" customFormat="1" ht="13">
      <c r="B392" s="176" t="s">
        <v>352</v>
      </c>
      <c r="C392" s="177">
        <v>0</v>
      </c>
      <c r="D392" s="177">
        <v>0</v>
      </c>
    </row>
    <row r="393" spans="2:7" s="29" customFormat="1" ht="13">
      <c r="B393" s="176" t="s">
        <v>294</v>
      </c>
      <c r="C393" s="212">
        <v>21473947</v>
      </c>
      <c r="D393" s="177">
        <v>1703</v>
      </c>
    </row>
    <row r="394" spans="2:7" s="29" customFormat="1" ht="13">
      <c r="B394" s="176" t="s">
        <v>295</v>
      </c>
      <c r="C394" s="177">
        <v>0</v>
      </c>
      <c r="D394" s="177">
        <v>0</v>
      </c>
    </row>
    <row r="395" spans="2:7" s="29" customFormat="1" ht="13">
      <c r="B395" s="176" t="s">
        <v>296</v>
      </c>
      <c r="C395" s="177">
        <v>0</v>
      </c>
      <c r="D395" s="177">
        <v>0</v>
      </c>
    </row>
    <row r="396" spans="2:7" s="29" customFormat="1" ht="13">
      <c r="B396" s="176" t="s">
        <v>467</v>
      </c>
      <c r="C396" s="212">
        <v>26050244</v>
      </c>
      <c r="D396" s="177">
        <v>0</v>
      </c>
    </row>
    <row r="397" spans="2:7" s="29" customFormat="1" ht="13">
      <c r="B397" s="176" t="s">
        <v>297</v>
      </c>
      <c r="C397" s="177">
        <v>0</v>
      </c>
      <c r="D397" s="177">
        <v>0</v>
      </c>
    </row>
    <row r="398" spans="2:7" s="29" customFormat="1" ht="13">
      <c r="B398" s="176" t="s">
        <v>298</v>
      </c>
      <c r="C398" s="177">
        <v>0</v>
      </c>
      <c r="D398" s="177">
        <v>0</v>
      </c>
    </row>
    <row r="399" spans="2:7" s="29" customFormat="1" ht="13">
      <c r="B399" s="176" t="s">
        <v>299</v>
      </c>
      <c r="C399" s="212">
        <v>48133346</v>
      </c>
      <c r="D399" s="177">
        <v>1583304</v>
      </c>
      <c r="E399" s="56"/>
    </row>
    <row r="400" spans="2:7" s="29" customFormat="1" ht="13">
      <c r="B400" s="176" t="s">
        <v>300</v>
      </c>
      <c r="C400" s="177">
        <v>0</v>
      </c>
      <c r="D400" s="177">
        <v>0</v>
      </c>
    </row>
    <row r="401" spans="2:6" s="29" customFormat="1" ht="13">
      <c r="B401" s="178" t="s">
        <v>270</v>
      </c>
      <c r="C401" s="179">
        <f>SUM(C386:C400)</f>
        <v>1199074220</v>
      </c>
      <c r="D401" s="179">
        <f>SUM(D386:D400)</f>
        <v>21747895</v>
      </c>
    </row>
    <row r="402" spans="2:6" s="29" customFormat="1" ht="13">
      <c r="B402" s="24"/>
      <c r="C402" s="22"/>
      <c r="D402" s="113"/>
    </row>
    <row r="403" spans="2:6" s="29" customFormat="1" ht="13">
      <c r="B403" s="24"/>
      <c r="C403" s="113"/>
      <c r="D403" s="22"/>
    </row>
    <row r="404" spans="2:6">
      <c r="B404"/>
    </row>
    <row r="405" spans="2:6">
      <c r="B405" s="321" t="s">
        <v>301</v>
      </c>
      <c r="C405" s="321"/>
      <c r="D405" s="321"/>
      <c r="E405" s="321"/>
      <c r="F405" s="321"/>
    </row>
    <row r="406" spans="2:6">
      <c r="B406" s="319"/>
      <c r="C406" s="319"/>
      <c r="D406" s="319"/>
      <c r="E406" s="319"/>
      <c r="F406" s="319"/>
    </row>
    <row r="407" spans="2:6">
      <c r="B407" s="138" t="s">
        <v>381</v>
      </c>
      <c r="C407" s="138"/>
      <c r="D407" s="138"/>
      <c r="E407" s="137"/>
      <c r="F407" s="131"/>
    </row>
    <row r="408" spans="2:6">
      <c r="B408" s="125"/>
      <c r="C408" s="125"/>
      <c r="D408" s="125"/>
      <c r="E408" s="60"/>
    </row>
    <row r="409" spans="2:6" ht="25.15" customHeight="1">
      <c r="B409" s="249" t="s">
        <v>258</v>
      </c>
      <c r="C409" s="230" t="s">
        <v>248</v>
      </c>
      <c r="D409" s="230" t="s">
        <v>302</v>
      </c>
    </row>
    <row r="410" spans="2:6">
      <c r="B410" s="173" t="s">
        <v>407</v>
      </c>
      <c r="C410" s="177">
        <v>6633175</v>
      </c>
      <c r="D410" s="177">
        <v>0</v>
      </c>
    </row>
    <row r="411" spans="2:6">
      <c r="B411" s="173" t="s">
        <v>409</v>
      </c>
      <c r="C411" s="177">
        <v>2438956</v>
      </c>
      <c r="D411" s="177">
        <v>8638126</v>
      </c>
    </row>
    <row r="412" spans="2:6">
      <c r="B412" s="173" t="s">
        <v>625</v>
      </c>
      <c r="C412" s="177">
        <v>923858</v>
      </c>
      <c r="D412" s="177">
        <v>0</v>
      </c>
    </row>
    <row r="413" spans="2:6">
      <c r="B413" s="173" t="s">
        <v>626</v>
      </c>
      <c r="C413" s="177">
        <v>10446593</v>
      </c>
      <c r="D413" s="177"/>
    </row>
    <row r="414" spans="2:6">
      <c r="B414" s="173"/>
      <c r="C414" s="177">
        <v>0</v>
      </c>
      <c r="D414" s="177">
        <v>0</v>
      </c>
    </row>
    <row r="415" spans="2:6">
      <c r="B415" s="174" t="s">
        <v>303</v>
      </c>
      <c r="C415" s="175">
        <f>SUM(C410:C414)</f>
        <v>20442582</v>
      </c>
      <c r="D415" s="175">
        <f>SUM(D410:D414)</f>
        <v>8638126</v>
      </c>
    </row>
    <row r="416" spans="2:6">
      <c r="B416" s="33"/>
      <c r="C416" s="33"/>
      <c r="D416" s="33"/>
    </row>
    <row r="417" spans="2:6">
      <c r="B417" s="119" t="s">
        <v>372</v>
      </c>
      <c r="C417" s="33"/>
      <c r="D417" s="33"/>
    </row>
    <row r="418" spans="2:6" ht="21">
      <c r="B418" s="249" t="s">
        <v>258</v>
      </c>
      <c r="C418" s="230" t="s">
        <v>248</v>
      </c>
      <c r="D418" s="230" t="s">
        <v>302</v>
      </c>
    </row>
    <row r="419" spans="2:6">
      <c r="B419" s="172" t="s">
        <v>430</v>
      </c>
      <c r="C419" s="177">
        <v>0</v>
      </c>
      <c r="D419" s="177">
        <v>0</v>
      </c>
    </row>
    <row r="420" spans="2:6">
      <c r="B420" s="127" t="s">
        <v>303</v>
      </c>
      <c r="C420" s="128">
        <f>SUM(C419)</f>
        <v>0</v>
      </c>
      <c r="D420" s="128">
        <f>SUM(D419)</f>
        <v>0</v>
      </c>
    </row>
    <row r="421" spans="2:6">
      <c r="B421"/>
    </row>
    <row r="422" spans="2:6">
      <c r="B422" s="135" t="s">
        <v>304</v>
      </c>
      <c r="C422" s="131"/>
      <c r="D422" s="131"/>
      <c r="E422" s="131"/>
      <c r="F422" s="131"/>
    </row>
    <row r="423" spans="2:6">
      <c r="B423" s="319" t="s">
        <v>197</v>
      </c>
      <c r="C423" s="319"/>
      <c r="D423" s="319"/>
      <c r="E423" s="319"/>
      <c r="F423" s="319"/>
    </row>
    <row r="424" spans="2:6">
      <c r="B424" s="149"/>
    </row>
    <row r="425" spans="2:6">
      <c r="B425" s="130" t="s">
        <v>382</v>
      </c>
    </row>
    <row r="426" spans="2:6" ht="29">
      <c r="B426" s="250" t="s">
        <v>258</v>
      </c>
      <c r="C426" s="235" t="s">
        <v>248</v>
      </c>
      <c r="D426" s="235" t="s">
        <v>302</v>
      </c>
    </row>
    <row r="427" spans="2:6">
      <c r="B427" s="180" t="s">
        <v>438</v>
      </c>
      <c r="C427" s="177">
        <v>9260182</v>
      </c>
      <c r="D427" s="126">
        <v>21747945</v>
      </c>
    </row>
    <row r="428" spans="2:6">
      <c r="B428" s="180" t="s">
        <v>367</v>
      </c>
      <c r="C428" s="177">
        <v>21772476</v>
      </c>
      <c r="D428" s="126">
        <v>29758566</v>
      </c>
    </row>
    <row r="429" spans="2:6">
      <c r="B429" s="180" t="s">
        <v>627</v>
      </c>
      <c r="C429" s="177">
        <v>30694414</v>
      </c>
      <c r="D429" s="126"/>
    </row>
    <row r="430" spans="2:6">
      <c r="B430" s="180" t="s">
        <v>368</v>
      </c>
      <c r="C430" s="177">
        <v>153835940</v>
      </c>
      <c r="D430" s="126">
        <v>0</v>
      </c>
    </row>
    <row r="431" spans="2:6">
      <c r="B431" s="180" t="s">
        <v>586</v>
      </c>
      <c r="C431" s="177">
        <v>1095</v>
      </c>
      <c r="D431" s="186"/>
    </row>
    <row r="432" spans="2:6">
      <c r="B432" s="203" t="s">
        <v>303</v>
      </c>
      <c r="C432" s="193">
        <f>SUM(C427:C431)</f>
        <v>215564107</v>
      </c>
      <c r="D432" s="193">
        <f>SUM(D427:D431)</f>
        <v>51506511</v>
      </c>
    </row>
    <row r="433" spans="2:5">
      <c r="B433"/>
    </row>
    <row r="434" spans="2:5">
      <c r="B434" s="130" t="s">
        <v>383</v>
      </c>
    </row>
    <row r="435" spans="2:5" ht="26">
      <c r="B435" s="251" t="s">
        <v>258</v>
      </c>
      <c r="C435" s="231" t="s">
        <v>248</v>
      </c>
      <c r="D435" s="231" t="s">
        <v>302</v>
      </c>
    </row>
    <row r="436" spans="2:5">
      <c r="B436" s="180" t="s">
        <v>585</v>
      </c>
      <c r="C436" s="186"/>
      <c r="D436" s="226"/>
    </row>
    <row r="437" spans="2:5">
      <c r="B437" s="180"/>
      <c r="C437" s="211"/>
      <c r="D437" s="211"/>
    </row>
    <row r="438" spans="2:5">
      <c r="B438" s="203" t="s">
        <v>303</v>
      </c>
      <c r="C438" s="193">
        <f>SUM(C436:C437)</f>
        <v>0</v>
      </c>
      <c r="D438" s="193">
        <f>SUM(D436:D437)</f>
        <v>0</v>
      </c>
    </row>
    <row r="439" spans="2:5">
      <c r="B439"/>
    </row>
    <row r="440" spans="2:5">
      <c r="B440" s="130" t="s">
        <v>305</v>
      </c>
    </row>
    <row r="441" spans="2:5">
      <c r="B441" s="132" t="s">
        <v>237</v>
      </c>
    </row>
    <row r="442" spans="2:5">
      <c r="B442"/>
    </row>
    <row r="443" spans="2:5" ht="35.25" customHeight="1">
      <c r="B443" s="14" t="s">
        <v>306</v>
      </c>
      <c r="C443" s="321" t="s">
        <v>307</v>
      </c>
      <c r="D443" s="321"/>
      <c r="E443" s="321"/>
    </row>
    <row r="444" spans="2:5">
      <c r="C444" s="322" t="s">
        <v>308</v>
      </c>
      <c r="D444" s="322"/>
      <c r="E444" s="322"/>
    </row>
    <row r="445" spans="2:5">
      <c r="C445" s="319" t="s">
        <v>374</v>
      </c>
      <c r="D445" s="319"/>
      <c r="E445" s="319"/>
    </row>
    <row r="446" spans="2:5">
      <c r="C446" s="131"/>
      <c r="D446" s="131"/>
      <c r="E446" s="131"/>
    </row>
    <row r="447" spans="2:5">
      <c r="C447" s="322" t="s">
        <v>309</v>
      </c>
      <c r="D447" s="322"/>
      <c r="E447" s="322"/>
    </row>
    <row r="448" spans="2:5">
      <c r="C448" s="319" t="s">
        <v>374</v>
      </c>
      <c r="D448" s="319"/>
      <c r="E448" s="131"/>
    </row>
    <row r="449" spans="2:5" ht="33" customHeight="1">
      <c r="C449" s="321" t="s">
        <v>380</v>
      </c>
      <c r="D449" s="321"/>
      <c r="E449" s="321"/>
    </row>
    <row r="451" spans="2:5">
      <c r="C451" s="252" t="s">
        <v>310</v>
      </c>
    </row>
    <row r="452" spans="2:5">
      <c r="C452" s="217" t="s">
        <v>435</v>
      </c>
    </row>
    <row r="453" spans="2:5">
      <c r="C453" s="217" t="s">
        <v>657</v>
      </c>
    </row>
    <row r="454" spans="2:5">
      <c r="C454" s="217" t="s">
        <v>602</v>
      </c>
    </row>
    <row r="455" spans="2:5">
      <c r="C455" s="217" t="s">
        <v>603</v>
      </c>
    </row>
    <row r="456" spans="2:5">
      <c r="C456" s="217" t="s">
        <v>656</v>
      </c>
    </row>
    <row r="457" spans="2:5">
      <c r="C457" s="217" t="s">
        <v>654</v>
      </c>
    </row>
    <row r="458" spans="2:5">
      <c r="C458" s="217" t="s">
        <v>655</v>
      </c>
    </row>
    <row r="459" spans="2:5">
      <c r="C459" s="217" t="s">
        <v>605</v>
      </c>
    </row>
    <row r="460" spans="2:5">
      <c r="C460" s="217" t="s">
        <v>604</v>
      </c>
    </row>
    <row r="462" spans="2:5">
      <c r="B462" s="14" t="s">
        <v>347</v>
      </c>
      <c r="C462" s="134" t="s">
        <v>311</v>
      </c>
      <c r="D462" s="131"/>
      <c r="E462" s="131"/>
    </row>
    <row r="463" spans="2:5" ht="32.25" customHeight="1">
      <c r="C463" s="320" t="s">
        <v>340</v>
      </c>
      <c r="D463" s="320"/>
      <c r="E463" s="320"/>
    </row>
    <row r="464" spans="2:5">
      <c r="C464" s="131"/>
      <c r="D464" s="131"/>
      <c r="E464" s="131"/>
    </row>
    <row r="465" spans="2:9">
      <c r="B465" s="84" t="s">
        <v>312</v>
      </c>
      <c r="C465" s="135" t="s">
        <v>313</v>
      </c>
      <c r="D465" s="131"/>
      <c r="E465" s="131"/>
    </row>
    <row r="466" spans="2:9">
      <c r="C466" s="136" t="s">
        <v>339</v>
      </c>
      <c r="D466" s="131"/>
      <c r="E466" s="131"/>
    </row>
    <row r="467" spans="2:9">
      <c r="C467" s="131"/>
      <c r="D467" s="131"/>
      <c r="E467" s="131"/>
    </row>
    <row r="468" spans="2:9">
      <c r="B468" s="14" t="s">
        <v>348</v>
      </c>
      <c r="C468" s="130" t="s">
        <v>314</v>
      </c>
      <c r="D468" s="131"/>
      <c r="E468" s="131"/>
    </row>
    <row r="469" spans="2:9">
      <c r="C469" s="132" t="s">
        <v>374</v>
      </c>
      <c r="D469" s="131"/>
      <c r="E469" s="131"/>
    </row>
    <row r="470" spans="2:9">
      <c r="C470" s="131"/>
      <c r="D470" s="131"/>
      <c r="E470" s="131"/>
    </row>
    <row r="471" spans="2:9">
      <c r="B471" s="14" t="s">
        <v>315</v>
      </c>
      <c r="C471" s="137" t="s">
        <v>316</v>
      </c>
      <c r="D471" s="131"/>
      <c r="E471" s="131"/>
    </row>
    <row r="472" spans="2:9">
      <c r="C472" s="132" t="s">
        <v>374</v>
      </c>
      <c r="D472" s="131"/>
      <c r="E472" s="131"/>
    </row>
    <row r="473" spans="2:9">
      <c r="C473" s="131"/>
      <c r="D473" s="131"/>
      <c r="E473" s="131"/>
    </row>
    <row r="474" spans="2:9">
      <c r="B474" s="14" t="s">
        <v>317</v>
      </c>
      <c r="C474" s="130" t="s">
        <v>318</v>
      </c>
      <c r="D474" s="131"/>
      <c r="E474" s="131"/>
    </row>
    <row r="475" spans="2:9">
      <c r="C475" s="136" t="s">
        <v>408</v>
      </c>
      <c r="D475" s="131"/>
      <c r="E475" s="131"/>
    </row>
    <row r="479" spans="2:9" ht="22.15" customHeight="1">
      <c r="B479" s="326" t="s">
        <v>560</v>
      </c>
      <c r="C479" s="327"/>
      <c r="D479" s="327"/>
      <c r="E479" s="327"/>
      <c r="F479" s="327"/>
      <c r="G479" s="327"/>
      <c r="H479" s="327"/>
      <c r="I479" s="327"/>
    </row>
    <row r="480" spans="2:9" ht="24" customHeight="1">
      <c r="B480" s="328" t="s">
        <v>649</v>
      </c>
      <c r="C480" s="328"/>
      <c r="D480" s="328"/>
      <c r="E480" s="328"/>
      <c r="F480" s="328"/>
      <c r="G480" s="328"/>
      <c r="H480" s="328"/>
      <c r="I480" s="328"/>
    </row>
    <row r="481" spans="2:9" ht="6.65" customHeight="1">
      <c r="B481"/>
      <c r="F481" s="329"/>
      <c r="G481" s="329"/>
    </row>
    <row r="482" spans="2:9">
      <c r="B482" s="256" t="s">
        <v>468</v>
      </c>
      <c r="C482" s="256"/>
      <c r="D482" s="256"/>
      <c r="E482" s="256"/>
      <c r="F482" s="256"/>
      <c r="G482" s="257"/>
      <c r="H482" s="257"/>
      <c r="I482" s="257"/>
    </row>
    <row r="483" spans="2:9" ht="6" customHeight="1">
      <c r="B483" s="258"/>
      <c r="C483" s="258"/>
      <c r="D483" s="258"/>
      <c r="E483" s="258"/>
      <c r="F483" s="258"/>
    </row>
    <row r="484" spans="2:9">
      <c r="B484" s="259" t="s">
        <v>469</v>
      </c>
      <c r="C484" s="259"/>
      <c r="D484" s="259" t="s">
        <v>470</v>
      </c>
      <c r="E484" s="258"/>
      <c r="F484" s="258"/>
    </row>
    <row r="485" spans="2:9">
      <c r="B485" s="259" t="s">
        <v>471</v>
      </c>
      <c r="C485" s="259"/>
      <c r="D485" s="259" t="s">
        <v>563</v>
      </c>
      <c r="E485" s="258"/>
      <c r="F485" s="258"/>
    </row>
    <row r="486" spans="2:9">
      <c r="B486" s="259" t="s">
        <v>659</v>
      </c>
      <c r="C486" s="259"/>
      <c r="D486" s="259" t="s">
        <v>559</v>
      </c>
      <c r="E486" s="258"/>
      <c r="F486" s="258"/>
    </row>
    <row r="487" spans="2:9">
      <c r="B487" s="259" t="s">
        <v>473</v>
      </c>
      <c r="C487" s="259"/>
      <c r="D487" s="330">
        <v>8024</v>
      </c>
      <c r="E487" s="330"/>
      <c r="F487" s="258"/>
    </row>
    <row r="488" spans="2:9">
      <c r="B488" s="259" t="s">
        <v>474</v>
      </c>
      <c r="C488" s="259"/>
      <c r="D488" s="259" t="s">
        <v>475</v>
      </c>
      <c r="E488" s="258"/>
      <c r="F488" s="258"/>
    </row>
    <row r="489" spans="2:9">
      <c r="B489" s="259" t="s">
        <v>476</v>
      </c>
      <c r="C489" s="259"/>
      <c r="D489" s="259" t="s">
        <v>477</v>
      </c>
      <c r="E489" s="258"/>
      <c r="F489" s="258"/>
    </row>
    <row r="490" spans="2:9">
      <c r="B490" s="259" t="s">
        <v>478</v>
      </c>
      <c r="C490" s="259"/>
      <c r="D490" s="259" t="s">
        <v>479</v>
      </c>
      <c r="E490" s="258"/>
      <c r="F490" s="258"/>
    </row>
    <row r="491" spans="2:9">
      <c r="B491" s="259" t="s">
        <v>480</v>
      </c>
      <c r="C491" s="259"/>
      <c r="D491" s="299" t="s">
        <v>564</v>
      </c>
      <c r="E491" s="258"/>
      <c r="F491" s="258"/>
    </row>
    <row r="492" spans="2:9">
      <c r="B492" s="259" t="s">
        <v>481</v>
      </c>
      <c r="C492" s="259"/>
      <c r="D492" s="259" t="s">
        <v>475</v>
      </c>
      <c r="E492" s="258"/>
      <c r="F492" s="258"/>
    </row>
    <row r="493" spans="2:9" ht="8.5" customHeight="1">
      <c r="B493" s="258"/>
      <c r="C493" s="258"/>
      <c r="D493" s="258"/>
      <c r="E493" s="258"/>
      <c r="F493" s="258"/>
    </row>
    <row r="494" spans="2:9">
      <c r="B494" s="256" t="s">
        <v>482</v>
      </c>
      <c r="C494" s="256"/>
      <c r="D494" s="256"/>
      <c r="E494" s="256"/>
      <c r="F494" s="256"/>
      <c r="G494" s="257"/>
      <c r="H494" s="257"/>
      <c r="I494" s="257"/>
    </row>
    <row r="495" spans="2:9" ht="8.5" customHeight="1">
      <c r="B495" s="260">
        <v>2.1</v>
      </c>
      <c r="C495" s="331" t="s">
        <v>483</v>
      </c>
      <c r="D495" s="331"/>
      <c r="E495" s="331"/>
      <c r="F495" s="260"/>
    </row>
    <row r="496" spans="2:9" ht="14.5" customHeight="1">
      <c r="B496" s="261">
        <v>2.2000000000000002</v>
      </c>
      <c r="C496" s="323" t="s">
        <v>484</v>
      </c>
      <c r="D496" s="323"/>
      <c r="E496" s="323"/>
      <c r="F496" s="323"/>
      <c r="G496" s="323"/>
      <c r="H496" s="263"/>
      <c r="I496" s="263"/>
    </row>
    <row r="497" spans="2:9" ht="9.65" customHeight="1">
      <c r="B497" s="264"/>
      <c r="C497" s="324"/>
      <c r="D497" s="324"/>
      <c r="E497" s="324"/>
      <c r="F497" s="324"/>
    </row>
    <row r="498" spans="2:9">
      <c r="B498" s="256" t="s">
        <v>485</v>
      </c>
      <c r="C498" s="256"/>
      <c r="D498" s="256"/>
      <c r="E498" s="256"/>
      <c r="F498" s="256"/>
      <c r="G498" s="257"/>
      <c r="H498" s="257"/>
      <c r="I498" s="257"/>
    </row>
    <row r="499" spans="2:9">
      <c r="B499" s="264"/>
      <c r="C499" s="265"/>
    </row>
    <row r="500" spans="2:9">
      <c r="B500" s="325" t="s">
        <v>486</v>
      </c>
      <c r="C500" s="325"/>
      <c r="D500" s="266" t="s">
        <v>487</v>
      </c>
      <c r="E500" s="266"/>
      <c r="F500" s="266"/>
    </row>
    <row r="501" spans="2:9">
      <c r="B501" s="325" t="s">
        <v>488</v>
      </c>
      <c r="C501" s="325"/>
      <c r="D501" s="325"/>
      <c r="E501" s="267"/>
      <c r="F501" s="267"/>
    </row>
    <row r="502" spans="2:9" ht="14.5" customHeight="1">
      <c r="B502" s="317" t="s">
        <v>489</v>
      </c>
      <c r="C502" s="317"/>
      <c r="D502" s="318" t="s">
        <v>490</v>
      </c>
      <c r="E502" s="318"/>
      <c r="F502" s="318"/>
    </row>
    <row r="503" spans="2:9" ht="14.5" customHeight="1">
      <c r="B503" s="317" t="s">
        <v>491</v>
      </c>
      <c r="C503" s="317"/>
      <c r="D503" s="318" t="s">
        <v>492</v>
      </c>
      <c r="E503" s="318"/>
      <c r="F503" s="318"/>
    </row>
    <row r="504" spans="2:9" ht="14.5" customHeight="1">
      <c r="B504" s="317" t="s">
        <v>493</v>
      </c>
      <c r="C504" s="317"/>
      <c r="D504" s="318" t="s">
        <v>496</v>
      </c>
      <c r="E504" s="318"/>
      <c r="F504" s="318"/>
    </row>
    <row r="505" spans="2:9" ht="14.5" customHeight="1">
      <c r="B505" s="317" t="s">
        <v>494</v>
      </c>
      <c r="C505" s="317"/>
      <c r="D505" s="318" t="s">
        <v>495</v>
      </c>
      <c r="E505" s="318"/>
      <c r="F505" s="318"/>
    </row>
    <row r="506" spans="2:9" ht="14.5" customHeight="1">
      <c r="B506" s="317" t="s">
        <v>494</v>
      </c>
      <c r="C506" s="317"/>
      <c r="D506" s="318" t="s">
        <v>588</v>
      </c>
      <c r="E506" s="318"/>
      <c r="F506" s="318"/>
    </row>
    <row r="507" spans="2:9" ht="14.5" customHeight="1">
      <c r="B507" s="317" t="s">
        <v>497</v>
      </c>
      <c r="C507" s="317"/>
      <c r="D507" s="318" t="s">
        <v>498</v>
      </c>
      <c r="E507" s="318"/>
      <c r="F507" s="318"/>
    </row>
    <row r="508" spans="2:9" ht="14.5" customHeight="1">
      <c r="B508" s="317" t="s">
        <v>499</v>
      </c>
      <c r="C508" s="317"/>
      <c r="D508" s="318" t="s">
        <v>500</v>
      </c>
      <c r="E508" s="318"/>
      <c r="F508" s="318"/>
    </row>
    <row r="509" spans="2:9" ht="14.5" customHeight="1">
      <c r="B509" s="317" t="s">
        <v>501</v>
      </c>
      <c r="C509" s="317"/>
      <c r="D509" s="318" t="s">
        <v>502</v>
      </c>
      <c r="E509" s="318"/>
      <c r="F509" s="318"/>
    </row>
    <row r="510" spans="2:9" ht="6.65" customHeight="1">
      <c r="B510" s="268"/>
      <c r="C510" s="268"/>
      <c r="D510" s="318"/>
      <c r="E510" s="318"/>
      <c r="F510" s="318"/>
    </row>
    <row r="511" spans="2:9" ht="16.149999999999999" customHeight="1">
      <c r="B511" s="325" t="s">
        <v>503</v>
      </c>
      <c r="C511" s="325"/>
      <c r="D511" s="318" t="s">
        <v>498</v>
      </c>
      <c r="E511" s="318"/>
      <c r="F511" s="262"/>
    </row>
    <row r="512" spans="2:9" ht="6.65" customHeight="1">
      <c r="B512" s="268"/>
      <c r="C512" s="268"/>
      <c r="D512" s="262"/>
      <c r="E512" s="262"/>
      <c r="F512" s="262"/>
    </row>
    <row r="513" spans="2:9" ht="14.5" customHeight="1">
      <c r="B513" s="325" t="s">
        <v>504</v>
      </c>
      <c r="C513" s="325"/>
      <c r="D513" s="270"/>
      <c r="E513" s="270"/>
      <c r="F513" s="270"/>
    </row>
    <row r="514" spans="2:9" ht="14.5" customHeight="1">
      <c r="B514" s="317" t="s">
        <v>505</v>
      </c>
      <c r="C514" s="317"/>
      <c r="D514" s="318" t="s">
        <v>490</v>
      </c>
      <c r="E514" s="318"/>
      <c r="F514" s="318"/>
    </row>
    <row r="515" spans="2:9" ht="14.5" customHeight="1">
      <c r="B515" s="317" t="s">
        <v>491</v>
      </c>
      <c r="C515" s="317"/>
      <c r="D515" s="318" t="s">
        <v>492</v>
      </c>
      <c r="E515" s="318"/>
      <c r="F515" s="318"/>
    </row>
    <row r="516" spans="2:9" ht="14.5" customHeight="1">
      <c r="B516" s="317" t="s">
        <v>493</v>
      </c>
      <c r="C516" s="317"/>
      <c r="D516" s="318" t="s">
        <v>496</v>
      </c>
      <c r="E516" s="318"/>
      <c r="F516" s="318"/>
    </row>
    <row r="517" spans="2:9" ht="14.5" customHeight="1">
      <c r="B517" s="268" t="s">
        <v>535</v>
      </c>
      <c r="C517" s="268"/>
      <c r="D517" s="269" t="s">
        <v>565</v>
      </c>
      <c r="E517" s="269"/>
      <c r="F517" s="269"/>
    </row>
    <row r="518" spans="2:9" ht="14.5" customHeight="1">
      <c r="B518" s="317" t="s">
        <v>506</v>
      </c>
      <c r="C518" s="317"/>
      <c r="D518" s="364" t="s">
        <v>536</v>
      </c>
      <c r="E518" s="364"/>
      <c r="F518" s="270"/>
    </row>
    <row r="519" spans="2:9" ht="14.5" customHeight="1">
      <c r="B519" s="317" t="s">
        <v>507</v>
      </c>
      <c r="C519" s="317"/>
      <c r="D519" s="271" t="s">
        <v>562</v>
      </c>
      <c r="E519" s="270"/>
      <c r="F519" s="270"/>
    </row>
    <row r="520" spans="2:9" ht="15">
      <c r="B520" s="272"/>
      <c r="C520" s="272"/>
      <c r="D520" s="270"/>
      <c r="E520" s="270"/>
      <c r="F520" s="270"/>
    </row>
    <row r="521" spans="2:9">
      <c r="B521" s="256" t="s">
        <v>508</v>
      </c>
      <c r="C521" s="256"/>
      <c r="D521" s="256"/>
      <c r="E521" s="256"/>
      <c r="F521" s="256"/>
      <c r="G521" s="257"/>
      <c r="H521" s="257"/>
      <c r="I521" s="257"/>
    </row>
    <row r="522" spans="2:9" ht="14.5" customHeight="1">
      <c r="B522" s="365" t="s">
        <v>658</v>
      </c>
      <c r="C522" s="365"/>
      <c r="D522" s="365"/>
      <c r="E522" s="365"/>
      <c r="F522" s="365"/>
      <c r="G522" s="365"/>
      <c r="H522" s="365"/>
      <c r="I522" s="365"/>
    </row>
    <row r="523" spans="2:9">
      <c r="B523" s="365"/>
      <c r="C523" s="365"/>
      <c r="D523" s="365"/>
      <c r="E523" s="365"/>
      <c r="F523" s="365"/>
      <c r="G523" s="365"/>
      <c r="H523" s="365"/>
      <c r="I523" s="365"/>
    </row>
    <row r="524" spans="2:9">
      <c r="B524" s="365"/>
      <c r="C524" s="365"/>
      <c r="D524" s="365"/>
      <c r="E524" s="365"/>
      <c r="F524" s="365"/>
      <c r="G524" s="365"/>
      <c r="H524" s="365"/>
      <c r="I524" s="365"/>
    </row>
    <row r="525" spans="2:9" ht="16.149999999999999" customHeight="1">
      <c r="B525" s="365"/>
      <c r="C525" s="365"/>
      <c r="D525" s="365"/>
      <c r="E525" s="365"/>
      <c r="F525" s="365"/>
      <c r="G525" s="365"/>
      <c r="H525" s="365"/>
      <c r="I525" s="365"/>
    </row>
    <row r="526" spans="2:9">
      <c r="B526" s="361" t="s">
        <v>509</v>
      </c>
      <c r="C526" s="362"/>
      <c r="D526" s="273">
        <v>20000000000</v>
      </c>
    </row>
    <row r="527" spans="2:9">
      <c r="B527" s="361" t="s">
        <v>510</v>
      </c>
      <c r="C527" s="362"/>
      <c r="D527" s="273">
        <v>10000000000</v>
      </c>
    </row>
    <row r="528" spans="2:9">
      <c r="B528" s="361" t="s">
        <v>511</v>
      </c>
      <c r="C528" s="362"/>
      <c r="D528" s="273">
        <v>5000000000</v>
      </c>
    </row>
    <row r="529" spans="2:12">
      <c r="B529" s="361" t="s">
        <v>60</v>
      </c>
      <c r="C529" s="362"/>
      <c r="D529" s="273">
        <v>5000000000</v>
      </c>
    </row>
    <row r="530" spans="2:12">
      <c r="B530" s="361" t="s">
        <v>512</v>
      </c>
      <c r="C530" s="362"/>
      <c r="D530" s="273">
        <v>0</v>
      </c>
    </row>
    <row r="531" spans="2:12">
      <c r="B531"/>
    </row>
    <row r="532" spans="2:12">
      <c r="B532" s="258" t="s">
        <v>513</v>
      </c>
      <c r="C532" s="258"/>
      <c r="D532" s="258"/>
      <c r="E532" s="267"/>
      <c r="H532" s="274"/>
    </row>
    <row r="533" spans="2:12" ht="4.9000000000000004" customHeight="1">
      <c r="B533"/>
      <c r="H533" s="274"/>
    </row>
    <row r="534" spans="2:12" ht="18.649999999999999" customHeight="1">
      <c r="B534" s="275" t="s">
        <v>514</v>
      </c>
      <c r="C534" s="275" t="s">
        <v>515</v>
      </c>
      <c r="D534" s="275" t="s">
        <v>516</v>
      </c>
      <c r="E534" s="275" t="s">
        <v>517</v>
      </c>
      <c r="F534" s="275" t="s">
        <v>518</v>
      </c>
      <c r="G534" s="276" t="s">
        <v>519</v>
      </c>
      <c r="H534" s="276"/>
      <c r="I534" s="277" t="s">
        <v>520</v>
      </c>
      <c r="J534" s="277" t="s">
        <v>521</v>
      </c>
      <c r="K534" s="275" t="s">
        <v>522</v>
      </c>
      <c r="L534" s="277" t="s">
        <v>523</v>
      </c>
    </row>
    <row r="535" spans="2:12">
      <c r="B535" s="278">
        <v>1</v>
      </c>
      <c r="C535" s="279" t="s">
        <v>524</v>
      </c>
      <c r="D535" s="278" t="s">
        <v>525</v>
      </c>
      <c r="E535" s="278">
        <v>1</v>
      </c>
      <c r="F535" s="278" t="s">
        <v>526</v>
      </c>
      <c r="G535" s="280">
        <v>1</v>
      </c>
      <c r="H535" s="280">
        <v>2475</v>
      </c>
      <c r="I535" s="280">
        <f>+H535-G535+1</f>
        <v>2475</v>
      </c>
      <c r="J535" s="280">
        <v>2475</v>
      </c>
      <c r="K535" s="281">
        <f>I535*1000000</f>
        <v>2475000000</v>
      </c>
      <c r="L535" s="282">
        <f>+K535/K544</f>
        <v>0.495</v>
      </c>
    </row>
    <row r="536" spans="2:12">
      <c r="B536" s="278">
        <v>2</v>
      </c>
      <c r="C536" s="283" t="s">
        <v>527</v>
      </c>
      <c r="D536" s="278" t="s">
        <v>525</v>
      </c>
      <c r="E536" s="278">
        <v>1</v>
      </c>
      <c r="F536" s="278" t="s">
        <v>526</v>
      </c>
      <c r="G536" s="280">
        <f t="shared" ref="G536:G538" si="4">H535+1</f>
        <v>2476</v>
      </c>
      <c r="H536" s="280">
        <v>2500</v>
      </c>
      <c r="I536" s="280">
        <f t="shared" ref="I536:I542" si="5">+H536-G536+1</f>
        <v>25</v>
      </c>
      <c r="J536" s="280">
        <v>25</v>
      </c>
      <c r="K536" s="281">
        <f t="shared" ref="K536:K542" si="6">I536*1000000</f>
        <v>25000000</v>
      </c>
      <c r="L536" s="282">
        <f>+K536/K544</f>
        <v>5.0000000000000001E-3</v>
      </c>
    </row>
    <row r="537" spans="2:12">
      <c r="B537" s="278">
        <v>3</v>
      </c>
      <c r="C537" s="283" t="s">
        <v>524</v>
      </c>
      <c r="D537" s="278" t="s">
        <v>525</v>
      </c>
      <c r="E537" s="278">
        <v>1</v>
      </c>
      <c r="F537" s="278" t="s">
        <v>526</v>
      </c>
      <c r="G537" s="280">
        <f t="shared" si="4"/>
        <v>2501</v>
      </c>
      <c r="H537" s="280">
        <v>2995</v>
      </c>
      <c r="I537" s="280">
        <f t="shared" si="5"/>
        <v>495</v>
      </c>
      <c r="J537" s="280">
        <v>495</v>
      </c>
      <c r="K537" s="281">
        <f t="shared" si="6"/>
        <v>495000000</v>
      </c>
      <c r="L537" s="282">
        <f>+K537/K544</f>
        <v>9.9000000000000005E-2</v>
      </c>
    </row>
    <row r="538" spans="2:12">
      <c r="B538" s="278">
        <v>4</v>
      </c>
      <c r="C538" s="283" t="s">
        <v>527</v>
      </c>
      <c r="D538" s="278" t="s">
        <v>525</v>
      </c>
      <c r="E538" s="278">
        <v>1</v>
      </c>
      <c r="F538" s="278" t="s">
        <v>526</v>
      </c>
      <c r="G538" s="280">
        <f t="shared" si="4"/>
        <v>2996</v>
      </c>
      <c r="H538" s="280">
        <v>3000</v>
      </c>
      <c r="I538" s="280">
        <f t="shared" si="5"/>
        <v>5</v>
      </c>
      <c r="J538" s="280">
        <v>5</v>
      </c>
      <c r="K538" s="281">
        <f t="shared" si="6"/>
        <v>5000000</v>
      </c>
      <c r="L538" s="282">
        <f>+K538/$K$544</f>
        <v>1E-3</v>
      </c>
    </row>
    <row r="539" spans="2:12">
      <c r="B539" s="278">
        <v>5</v>
      </c>
      <c r="C539" s="283" t="s">
        <v>524</v>
      </c>
      <c r="D539" s="278" t="s">
        <v>525</v>
      </c>
      <c r="E539" s="278">
        <v>1</v>
      </c>
      <c r="F539" s="278" t="s">
        <v>526</v>
      </c>
      <c r="G539" s="280">
        <v>3001</v>
      </c>
      <c r="H539" s="280">
        <v>3495</v>
      </c>
      <c r="I539" s="280">
        <f t="shared" ref="I539:I540" si="7">+H539-G539+1</f>
        <v>495</v>
      </c>
      <c r="J539" s="280">
        <f>+I539</f>
        <v>495</v>
      </c>
      <c r="K539" s="281">
        <f t="shared" si="6"/>
        <v>495000000</v>
      </c>
      <c r="L539" s="282">
        <f t="shared" ref="L539:L542" si="8">+K539/$K$544</f>
        <v>9.9000000000000005E-2</v>
      </c>
    </row>
    <row r="540" spans="2:12">
      <c r="B540" s="278">
        <v>6</v>
      </c>
      <c r="C540" s="283" t="s">
        <v>527</v>
      </c>
      <c r="D540" s="278" t="s">
        <v>525</v>
      </c>
      <c r="E540" s="278">
        <v>1</v>
      </c>
      <c r="F540" s="278" t="s">
        <v>526</v>
      </c>
      <c r="G540" s="280">
        <v>3496</v>
      </c>
      <c r="H540" s="280">
        <v>3500</v>
      </c>
      <c r="I540" s="280">
        <f t="shared" si="7"/>
        <v>5</v>
      </c>
      <c r="J540" s="280">
        <f t="shared" ref="J540:J542" si="9">+I540</f>
        <v>5</v>
      </c>
      <c r="K540" s="281">
        <f t="shared" si="6"/>
        <v>5000000</v>
      </c>
      <c r="L540" s="282">
        <f t="shared" si="8"/>
        <v>1E-3</v>
      </c>
    </row>
    <row r="541" spans="2:12">
      <c r="B541" s="278">
        <v>7</v>
      </c>
      <c r="C541" s="283" t="s">
        <v>524</v>
      </c>
      <c r="D541" s="278" t="s">
        <v>525</v>
      </c>
      <c r="E541" s="278">
        <v>1</v>
      </c>
      <c r="F541" s="278" t="s">
        <v>526</v>
      </c>
      <c r="G541" s="280">
        <v>3501</v>
      </c>
      <c r="H541" s="280">
        <v>4985</v>
      </c>
      <c r="I541" s="280">
        <f t="shared" si="5"/>
        <v>1485</v>
      </c>
      <c r="J541" s="280">
        <f t="shared" si="9"/>
        <v>1485</v>
      </c>
      <c r="K541" s="281">
        <f t="shared" si="6"/>
        <v>1485000000</v>
      </c>
      <c r="L541" s="282">
        <f t="shared" si="8"/>
        <v>0.29699999999999999</v>
      </c>
    </row>
    <row r="542" spans="2:12">
      <c r="B542" s="278">
        <v>8</v>
      </c>
      <c r="C542" s="283" t="s">
        <v>527</v>
      </c>
      <c r="D542" s="278" t="s">
        <v>525</v>
      </c>
      <c r="E542" s="278">
        <v>1</v>
      </c>
      <c r="F542" s="278" t="s">
        <v>526</v>
      </c>
      <c r="G542" s="280">
        <v>4986</v>
      </c>
      <c r="H542" s="280">
        <v>5000</v>
      </c>
      <c r="I542" s="280">
        <f t="shared" si="5"/>
        <v>15</v>
      </c>
      <c r="J542" s="280">
        <f t="shared" si="9"/>
        <v>15</v>
      </c>
      <c r="K542" s="281">
        <f t="shared" si="6"/>
        <v>15000000</v>
      </c>
      <c r="L542" s="282">
        <f t="shared" si="8"/>
        <v>3.0000000000000001E-3</v>
      </c>
    </row>
    <row r="543" spans="2:12">
      <c r="B543" s="310"/>
      <c r="C543" s="311"/>
      <c r="D543" s="312"/>
      <c r="E543" s="312"/>
      <c r="F543" s="312"/>
      <c r="G543" s="314"/>
      <c r="H543" s="314"/>
      <c r="I543" s="314"/>
      <c r="J543" s="314"/>
      <c r="K543" s="315"/>
      <c r="L543" s="313"/>
    </row>
    <row r="544" spans="2:12">
      <c r="B544" s="284"/>
      <c r="C544" s="285"/>
      <c r="D544" s="285"/>
      <c r="E544" s="285"/>
      <c r="F544" s="285"/>
      <c r="G544" s="286" t="s">
        <v>528</v>
      </c>
      <c r="H544" s="286"/>
      <c r="I544" s="287">
        <f>SUM(I535:I542)</f>
        <v>5000</v>
      </c>
      <c r="J544" s="287">
        <f>SUM(J535:J542)</f>
        <v>5000</v>
      </c>
      <c r="K544" s="288">
        <f>SUM(K535:K542)</f>
        <v>5000000000</v>
      </c>
      <c r="L544" s="289">
        <f>SUM(L535:L542)</f>
        <v>0.99999999999999989</v>
      </c>
    </row>
    <row r="545" spans="2:9">
      <c r="B545"/>
    </row>
    <row r="546" spans="2:9" ht="24" customHeight="1">
      <c r="B546"/>
    </row>
    <row r="547" spans="2:9">
      <c r="B547" s="256" t="s">
        <v>566</v>
      </c>
      <c r="C547" s="256"/>
      <c r="D547" s="256"/>
      <c r="E547" s="256"/>
      <c r="F547" s="256"/>
      <c r="G547" s="257"/>
      <c r="H547" s="257"/>
      <c r="I547" s="257"/>
    </row>
    <row r="548" spans="2:9" ht="7.15" customHeight="1">
      <c r="B548"/>
    </row>
    <row r="549" spans="2:9">
      <c r="B549" s="290" t="s">
        <v>529</v>
      </c>
      <c r="C549" s="267" t="s">
        <v>568</v>
      </c>
      <c r="D549" s="267"/>
      <c r="E549" s="267"/>
      <c r="F549" s="267"/>
    </row>
    <row r="550" spans="2:9">
      <c r="B550" s="290" t="s">
        <v>471</v>
      </c>
      <c r="C550" s="267" t="s">
        <v>570</v>
      </c>
      <c r="D550" s="267"/>
      <c r="E550" s="267"/>
      <c r="F550" s="267"/>
    </row>
    <row r="551" spans="2:9">
      <c r="B551" s="290" t="s">
        <v>472</v>
      </c>
      <c r="C551" s="267" t="s">
        <v>572</v>
      </c>
      <c r="D551" s="267"/>
      <c r="E551" s="267"/>
      <c r="F551" s="267"/>
    </row>
    <row r="552" spans="2:9">
      <c r="B552" s="290" t="s">
        <v>530</v>
      </c>
      <c r="C552" s="267" t="s">
        <v>569</v>
      </c>
      <c r="D552" s="267"/>
      <c r="E552" s="267"/>
      <c r="F552" s="267"/>
    </row>
    <row r="553" spans="2:9">
      <c r="B553" s="290" t="s">
        <v>476</v>
      </c>
      <c r="C553" s="267" t="s">
        <v>571</v>
      </c>
      <c r="D553" s="267"/>
      <c r="E553" s="267"/>
    </row>
    <row r="554" spans="2:9">
      <c r="B554"/>
    </row>
    <row r="555" spans="2:9">
      <c r="B555" s="256" t="s">
        <v>567</v>
      </c>
      <c r="C555" s="256"/>
      <c r="D555" s="256"/>
      <c r="E555" s="256"/>
      <c r="F555" s="256"/>
      <c r="G555" s="257"/>
      <c r="H555" s="257"/>
      <c r="I555" s="257"/>
    </row>
    <row r="556" spans="2:9" ht="9" customHeight="1">
      <c r="B556"/>
    </row>
    <row r="557" spans="2:9">
      <c r="B557" s="363"/>
      <c r="C557" s="363"/>
      <c r="D557" s="363"/>
      <c r="E557" s="363"/>
    </row>
    <row r="558" spans="2:9">
      <c r="B558" s="292" t="s">
        <v>524</v>
      </c>
      <c r="C558" s="292"/>
      <c r="D558" s="364" t="s">
        <v>531</v>
      </c>
      <c r="E558" s="364"/>
      <c r="F558" s="291" t="s">
        <v>532</v>
      </c>
    </row>
    <row r="559" spans="2:9">
      <c r="B559" s="292" t="s">
        <v>490</v>
      </c>
      <c r="C559" s="292"/>
      <c r="D559" s="364" t="s">
        <v>489</v>
      </c>
      <c r="E559" s="364"/>
      <c r="F559" s="291" t="s">
        <v>533</v>
      </c>
    </row>
    <row r="560" spans="2:9">
      <c r="B560" s="292" t="s">
        <v>492</v>
      </c>
      <c r="C560" s="292"/>
      <c r="D560" s="364" t="s">
        <v>493</v>
      </c>
      <c r="E560" s="364"/>
      <c r="F560" s="291" t="s">
        <v>533</v>
      </c>
    </row>
    <row r="561" spans="2:9">
      <c r="B561" s="292" t="s">
        <v>589</v>
      </c>
      <c r="C561" s="292"/>
      <c r="D561" s="364" t="s">
        <v>493</v>
      </c>
      <c r="E561" s="364"/>
      <c r="F561" s="291" t="s">
        <v>533</v>
      </c>
    </row>
    <row r="562" spans="2:9">
      <c r="B562" s="292" t="s">
        <v>495</v>
      </c>
      <c r="C562" s="292"/>
      <c r="D562" s="292" t="s">
        <v>494</v>
      </c>
      <c r="E562" s="271"/>
      <c r="F562" s="291" t="s">
        <v>533</v>
      </c>
    </row>
    <row r="563" spans="2:9">
      <c r="B563" s="292" t="s">
        <v>588</v>
      </c>
      <c r="C563" s="293"/>
      <c r="D563" s="292" t="s">
        <v>494</v>
      </c>
      <c r="F563" s="291" t="s">
        <v>533</v>
      </c>
    </row>
    <row r="564" spans="2:9">
      <c r="B564" s="292" t="s">
        <v>498</v>
      </c>
      <c r="D564" s="292" t="s">
        <v>497</v>
      </c>
      <c r="F564" s="291" t="s">
        <v>533</v>
      </c>
    </row>
    <row r="565" spans="2:9">
      <c r="B565" s="292" t="s">
        <v>500</v>
      </c>
      <c r="D565" s="292" t="s">
        <v>499</v>
      </c>
      <c r="F565" s="291" t="s">
        <v>533</v>
      </c>
    </row>
    <row r="566" spans="2:9">
      <c r="B566" s="292" t="s">
        <v>534</v>
      </c>
      <c r="D566" s="292" t="s">
        <v>535</v>
      </c>
      <c r="F566" s="291" t="s">
        <v>533</v>
      </c>
    </row>
    <row r="567" spans="2:9">
      <c r="B567" s="292" t="s">
        <v>561</v>
      </c>
      <c r="D567" s="292" t="s">
        <v>507</v>
      </c>
      <c r="F567" s="291" t="s">
        <v>533</v>
      </c>
    </row>
    <row r="568" spans="2:9">
      <c r="B568" s="292" t="s">
        <v>536</v>
      </c>
      <c r="D568" s="292" t="s">
        <v>537</v>
      </c>
      <c r="F568" s="291" t="s">
        <v>533</v>
      </c>
    </row>
    <row r="569" spans="2:9">
      <c r="B569"/>
    </row>
    <row r="570" spans="2:9">
      <c r="B570"/>
    </row>
    <row r="571" spans="2:9">
      <c r="B571" s="294" t="s">
        <v>538</v>
      </c>
      <c r="C571" s="256" t="s">
        <v>539</v>
      </c>
      <c r="D571" s="256"/>
      <c r="E571" s="256"/>
      <c r="F571" s="256"/>
      <c r="G571" s="257"/>
      <c r="H571" s="257"/>
      <c r="I571" s="257"/>
    </row>
    <row r="572" spans="2:9" ht="15" thickBot="1">
      <c r="B572"/>
    </row>
    <row r="573" spans="2:9">
      <c r="B573" s="295" t="s">
        <v>514</v>
      </c>
      <c r="C573" s="296" t="s">
        <v>540</v>
      </c>
      <c r="D573" s="368" t="s">
        <v>541</v>
      </c>
      <c r="E573" s="369"/>
      <c r="F573" s="370" t="s">
        <v>542</v>
      </c>
      <c r="G573" s="371"/>
      <c r="H573" s="372" t="s">
        <v>543</v>
      </c>
      <c r="I573" s="373"/>
    </row>
    <row r="574" spans="2:9">
      <c r="B574" s="378">
        <v>1</v>
      </c>
      <c r="C574" s="378" t="s">
        <v>544</v>
      </c>
      <c r="D574" s="374" t="s">
        <v>545</v>
      </c>
      <c r="E574" s="375"/>
      <c r="F574" s="376" t="s">
        <v>546</v>
      </c>
      <c r="G574" s="379"/>
      <c r="H574" s="366" t="s">
        <v>547</v>
      </c>
      <c r="I574" s="367"/>
    </row>
    <row r="575" spans="2:9">
      <c r="B575" s="378"/>
      <c r="C575" s="378"/>
      <c r="D575" s="374" t="s">
        <v>548</v>
      </c>
      <c r="E575" s="375"/>
      <c r="F575" s="376" t="s">
        <v>546</v>
      </c>
      <c r="G575" s="377"/>
      <c r="H575" s="366"/>
      <c r="I575" s="367"/>
    </row>
    <row r="576" spans="2:9">
      <c r="B576" s="298">
        <v>2</v>
      </c>
      <c r="C576" s="297" t="s">
        <v>549</v>
      </c>
      <c r="D576" s="374" t="s">
        <v>550</v>
      </c>
      <c r="E576" s="375"/>
      <c r="F576" s="376" t="s">
        <v>551</v>
      </c>
      <c r="G576" s="377"/>
      <c r="H576" s="366" t="s">
        <v>547</v>
      </c>
      <c r="I576" s="367"/>
    </row>
    <row r="577" spans="2:9">
      <c r="B577" s="378">
        <v>3</v>
      </c>
      <c r="C577" s="378" t="s">
        <v>496</v>
      </c>
      <c r="D577" s="374" t="s">
        <v>590</v>
      </c>
      <c r="E577" s="375"/>
      <c r="F577" s="380" t="s">
        <v>493</v>
      </c>
      <c r="G577" s="377"/>
      <c r="H577" s="366"/>
      <c r="I577" s="367"/>
    </row>
    <row r="578" spans="2:9">
      <c r="B578" s="378"/>
      <c r="C578" s="378"/>
      <c r="D578" s="374" t="s">
        <v>545</v>
      </c>
      <c r="E578" s="375"/>
      <c r="F578" s="380" t="s">
        <v>493</v>
      </c>
      <c r="G578" s="377"/>
      <c r="H578" s="366" t="s">
        <v>547</v>
      </c>
      <c r="I578" s="367"/>
    </row>
    <row r="579" spans="2:9">
      <c r="B579" s="378">
        <v>4</v>
      </c>
      <c r="C579" s="378" t="s">
        <v>552</v>
      </c>
      <c r="D579" s="374" t="s">
        <v>545</v>
      </c>
      <c r="E579" s="375"/>
      <c r="F579" s="376" t="s">
        <v>553</v>
      </c>
      <c r="G579" s="377"/>
      <c r="H579" s="366" t="s">
        <v>547</v>
      </c>
      <c r="I579" s="367"/>
    </row>
    <row r="580" spans="2:9">
      <c r="B580" s="378"/>
      <c r="C580" s="378"/>
      <c r="D580" s="374" t="s">
        <v>554</v>
      </c>
      <c r="E580" s="375"/>
      <c r="F580" s="376" t="s">
        <v>546</v>
      </c>
      <c r="G580" s="377"/>
      <c r="H580" s="366"/>
      <c r="I580" s="367"/>
    </row>
    <row r="581" spans="2:9">
      <c r="B581" s="378"/>
      <c r="C581" s="378"/>
      <c r="D581" s="374" t="s">
        <v>555</v>
      </c>
      <c r="E581" s="375"/>
      <c r="F581" s="376" t="s">
        <v>556</v>
      </c>
      <c r="G581" s="377"/>
      <c r="H581" s="366" t="s">
        <v>547</v>
      </c>
      <c r="I581" s="367"/>
    </row>
    <row r="582" spans="2:9">
      <c r="B582" s="378"/>
      <c r="C582" s="378"/>
      <c r="D582" s="366" t="s">
        <v>557</v>
      </c>
      <c r="E582" s="367"/>
      <c r="F582" s="376"/>
      <c r="G582" s="377"/>
      <c r="H582" s="366" t="s">
        <v>547</v>
      </c>
      <c r="I582" s="367"/>
    </row>
    <row r="583" spans="2:9">
      <c r="B583" s="378"/>
      <c r="C583" s="378"/>
      <c r="D583" s="366" t="s">
        <v>558</v>
      </c>
      <c r="E583" s="367"/>
      <c r="F583" s="376" t="s">
        <v>489</v>
      </c>
      <c r="G583" s="377"/>
      <c r="H583" s="366"/>
      <c r="I583" s="367"/>
    </row>
    <row r="584" spans="2:9">
      <c r="B584" s="378">
        <v>5</v>
      </c>
      <c r="C584" s="378" t="s">
        <v>588</v>
      </c>
      <c r="D584" s="366" t="s">
        <v>545</v>
      </c>
      <c r="E584" s="367"/>
      <c r="F584" s="380" t="s">
        <v>591</v>
      </c>
      <c r="G584" s="377"/>
      <c r="H584" s="366" t="s">
        <v>547</v>
      </c>
      <c r="I584" s="367"/>
    </row>
    <row r="585" spans="2:9">
      <c r="B585" s="378"/>
      <c r="C585" s="378"/>
      <c r="D585" s="366"/>
      <c r="E585" s="367"/>
      <c r="F585" s="376"/>
      <c r="G585" s="377"/>
      <c r="H585" s="366"/>
      <c r="I585" s="367"/>
    </row>
    <row r="586" spans="2:9">
      <c r="B586"/>
    </row>
    <row r="587" spans="2:9">
      <c r="B587"/>
    </row>
    <row r="588" spans="2:9">
      <c r="B588"/>
    </row>
    <row r="589" spans="2:9">
      <c r="B589"/>
    </row>
  </sheetData>
  <mergeCells count="181">
    <mergeCell ref="B577:B578"/>
    <mergeCell ref="C577:C578"/>
    <mergeCell ref="D577:E577"/>
    <mergeCell ref="F577:G577"/>
    <mergeCell ref="H577:I577"/>
    <mergeCell ref="D578:E578"/>
    <mergeCell ref="F578:G578"/>
    <mergeCell ref="H578:I578"/>
    <mergeCell ref="B584:B585"/>
    <mergeCell ref="C584:C585"/>
    <mergeCell ref="D584:E584"/>
    <mergeCell ref="F584:G584"/>
    <mergeCell ref="H584:I584"/>
    <mergeCell ref="D585:E585"/>
    <mergeCell ref="F585:G585"/>
    <mergeCell ref="H585:I585"/>
    <mergeCell ref="B579:B583"/>
    <mergeCell ref="C579:C583"/>
    <mergeCell ref="D579:E579"/>
    <mergeCell ref="F579:G579"/>
    <mergeCell ref="H579:I579"/>
    <mergeCell ref="D580:E580"/>
    <mergeCell ref="F580:G580"/>
    <mergeCell ref="H580:I580"/>
    <mergeCell ref="B574:B575"/>
    <mergeCell ref="C574:C575"/>
    <mergeCell ref="D574:E574"/>
    <mergeCell ref="F574:G574"/>
    <mergeCell ref="H574:I574"/>
    <mergeCell ref="D575:E575"/>
    <mergeCell ref="F575:G575"/>
    <mergeCell ref="H575:I575"/>
    <mergeCell ref="D576:E576"/>
    <mergeCell ref="F576:G576"/>
    <mergeCell ref="H576:I576"/>
    <mergeCell ref="D560:E560"/>
    <mergeCell ref="D561:E561"/>
    <mergeCell ref="D557:E557"/>
    <mergeCell ref="D558:E558"/>
    <mergeCell ref="D559:E559"/>
    <mergeCell ref="H583:I583"/>
    <mergeCell ref="D573:E573"/>
    <mergeCell ref="F573:G573"/>
    <mergeCell ref="H573:I573"/>
    <mergeCell ref="D581:E581"/>
    <mergeCell ref="F581:G581"/>
    <mergeCell ref="H581:I581"/>
    <mergeCell ref="D582:E582"/>
    <mergeCell ref="F582:G582"/>
    <mergeCell ref="H582:I582"/>
    <mergeCell ref="D583:E583"/>
    <mergeCell ref="F583:G583"/>
    <mergeCell ref="B527:C527"/>
    <mergeCell ref="B528:C528"/>
    <mergeCell ref="B529:C529"/>
    <mergeCell ref="B530:C530"/>
    <mergeCell ref="B557:C557"/>
    <mergeCell ref="B518:C518"/>
    <mergeCell ref="D518:E518"/>
    <mergeCell ref="B519:C519"/>
    <mergeCell ref="B522:I525"/>
    <mergeCell ref="B526:C526"/>
    <mergeCell ref="B513:C513"/>
    <mergeCell ref="B514:C514"/>
    <mergeCell ref="D514:F514"/>
    <mergeCell ref="B515:C515"/>
    <mergeCell ref="B509:C509"/>
    <mergeCell ref="D509:F509"/>
    <mergeCell ref="D510:F510"/>
    <mergeCell ref="B511:C511"/>
    <mergeCell ref="D511:E511"/>
    <mergeCell ref="D515:F515"/>
    <mergeCell ref="B507:C507"/>
    <mergeCell ref="D507:F507"/>
    <mergeCell ref="B508:C508"/>
    <mergeCell ref="D508:F508"/>
    <mergeCell ref="B503:C503"/>
    <mergeCell ref="D503:F503"/>
    <mergeCell ref="B504:C504"/>
    <mergeCell ref="D504:F504"/>
    <mergeCell ref="B505:C505"/>
    <mergeCell ref="D505:F505"/>
    <mergeCell ref="I57:I59"/>
    <mergeCell ref="H57:H59"/>
    <mergeCell ref="G57:G59"/>
    <mergeCell ref="B2:D3"/>
    <mergeCell ref="B4:D4"/>
    <mergeCell ref="C38:D38"/>
    <mergeCell ref="E40:G40"/>
    <mergeCell ref="F57:F59"/>
    <mergeCell ref="C57:C59"/>
    <mergeCell ref="D57:D59"/>
    <mergeCell ref="B57:B59"/>
    <mergeCell ref="B74:C74"/>
    <mergeCell ref="B45:C45"/>
    <mergeCell ref="B85:E85"/>
    <mergeCell ref="B87:B88"/>
    <mergeCell ref="C87:C88"/>
    <mergeCell ref="D87:D88"/>
    <mergeCell ref="B46:E46"/>
    <mergeCell ref="B48:B49"/>
    <mergeCell ref="E57:E59"/>
    <mergeCell ref="B55:C55"/>
    <mergeCell ref="B101:D101"/>
    <mergeCell ref="B186:B187"/>
    <mergeCell ref="C186:C187"/>
    <mergeCell ref="D186:D187"/>
    <mergeCell ref="B103:F103"/>
    <mergeCell ref="B170:B173"/>
    <mergeCell ref="B163:B164"/>
    <mergeCell ref="G103:I103"/>
    <mergeCell ref="D104:D105"/>
    <mergeCell ref="E104:E105"/>
    <mergeCell ref="B109:D109"/>
    <mergeCell ref="F171:F173"/>
    <mergeCell ref="G171:G173"/>
    <mergeCell ref="C170:G170"/>
    <mergeCell ref="H171:H173"/>
    <mergeCell ref="I171:I173"/>
    <mergeCell ref="C163:C164"/>
    <mergeCell ref="D163:D164"/>
    <mergeCell ref="B110:D110"/>
    <mergeCell ref="B113:F113"/>
    <mergeCell ref="B151:F151"/>
    <mergeCell ref="B153:C153"/>
    <mergeCell ref="M171:M173"/>
    <mergeCell ref="B154:B155"/>
    <mergeCell ref="C154:C155"/>
    <mergeCell ref="D154:D155"/>
    <mergeCell ref="L171:L173"/>
    <mergeCell ref="H170:M170"/>
    <mergeCell ref="C171:C173"/>
    <mergeCell ref="D171:D173"/>
    <mergeCell ref="E171:E173"/>
    <mergeCell ref="J171:J173"/>
    <mergeCell ref="K171:K173"/>
    <mergeCell ref="B244:E244"/>
    <mergeCell ref="B196:B197"/>
    <mergeCell ref="B203:F203"/>
    <mergeCell ref="B205:E205"/>
    <mergeCell ref="B219:D219"/>
    <mergeCell ref="B243:D243"/>
    <mergeCell ref="B274:E274"/>
    <mergeCell ref="B263:E263"/>
    <mergeCell ref="B266:D266"/>
    <mergeCell ref="B272:C272"/>
    <mergeCell ref="B288:D288"/>
    <mergeCell ref="B365:B366"/>
    <mergeCell ref="B384:B385"/>
    <mergeCell ref="B293:E293"/>
    <mergeCell ref="B295:F295"/>
    <mergeCell ref="B309:F309"/>
    <mergeCell ref="B327:B328"/>
    <mergeCell ref="B354:B355"/>
    <mergeCell ref="B405:F405"/>
    <mergeCell ref="B312:B313"/>
    <mergeCell ref="B319:B320"/>
    <mergeCell ref="B516:C516"/>
    <mergeCell ref="D516:F516"/>
    <mergeCell ref="B406:F406"/>
    <mergeCell ref="B423:F423"/>
    <mergeCell ref="C463:E463"/>
    <mergeCell ref="C449:E449"/>
    <mergeCell ref="C443:E443"/>
    <mergeCell ref="C444:E444"/>
    <mergeCell ref="C445:E445"/>
    <mergeCell ref="C447:E447"/>
    <mergeCell ref="C448:D448"/>
    <mergeCell ref="C496:G496"/>
    <mergeCell ref="C497:F497"/>
    <mergeCell ref="B500:C500"/>
    <mergeCell ref="B501:D501"/>
    <mergeCell ref="B502:C502"/>
    <mergeCell ref="D502:F502"/>
    <mergeCell ref="B479:I479"/>
    <mergeCell ref="B480:I480"/>
    <mergeCell ref="F481:G481"/>
    <mergeCell ref="D487:E487"/>
    <mergeCell ref="C495:E495"/>
    <mergeCell ref="B506:C506"/>
    <mergeCell ref="D506:F506"/>
  </mergeCells>
  <conditionalFormatting sqref="B245:B254">
    <cfRule type="duplicateValues" dxfId="0" priority="2"/>
  </conditionalFormatting>
  <hyperlinks>
    <hyperlink ref="D490" r:id="rId1" display="administracion@asucapital.com.py " xr:uid="{00000000-0004-0000-0400-000000000000}"/>
  </hyperlinks>
  <pageMargins left="0.70866141732283472" right="0.70866141732283472" top="1.3385826771653544" bottom="0.74803149606299213" header="0.31496062992125984" footer="0.31496062992125984"/>
  <pageSetup paperSize="9" scale="78" orientation="portrait"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oTGaJedkOin3yuucE5zovPjl4BzH6nCC5lBoF8uRsa4=</DigestValue>
    </Reference>
    <Reference Type="http://www.w3.org/2000/09/xmldsig#Object" URI="#idOfficeObject">
      <DigestMethod Algorithm="http://www.w3.org/2001/04/xmlenc#sha256"/>
      <DigestValue>R7vGqwU8HSQMADGX2YT19sTUL3c1nLCpruxnjPbFXXE=</DigestValue>
    </Reference>
    <Reference Type="http://uri.etsi.org/01903#SignedProperties" URI="#idSignedProperties">
      <Transforms>
        <Transform Algorithm="http://www.w3.org/TR/2001/REC-xml-c14n-20010315"/>
      </Transforms>
      <DigestMethod Algorithm="http://www.w3.org/2001/04/xmlenc#sha256"/>
      <DigestValue>Gxu3O3KhTn02ASKRKUBbixsw9elTcy4FncM/h84yc54=</DigestValue>
    </Reference>
  </SignedInfo>
  <SignatureValue>JObuZ+aUZnM7A+ncLHqeW5zT23EoPM1RZrizNOOnO1RYbOtv5YLjwmnqX04Pm7wOCjIjrC5fQjyR
2oXo92/mSgCY9+eVZRDwWP/ivP1Qy/APLorejN2j09scciC66Xek5qy6z5xv88MAC+WWWnVJQnza
DOfrgS9xBa/3bP8iGMZqPRn1JP+xNmrB6wIP8wdant/eGnFirx5wLDdT1Fnw66zAIlcGdBoruCh5
iROZ99/EK3L+I1HPvjzCe6AgX3Yx8NV+MkooTj90p/va6nV9gD6YpJacJocubsuRrcFbXZJ4ekuz
GA3sEzKf4hXwQ4us9jNTHvMaqcC+QnbavnBH2A==</SignatureValue>
  <KeyInfo>
    <X509Data>
      <X509Certificate>MIIIlzCCBn+gAwIBAgIQRlaLs4tmXv5paPHPoWOMNzANBgkqhkiG9w0BAQsFADCBgTEWMBQGA1UEBRMNUlVDODAwODAwOTktMDERMA8GA1UEAxMIVklUIFMuQS4xODA2BgNVBAsML1ByZXN0YWRvciBDdWFsaWZpY2FkbyBkZSBTZXJ2aWNpb3MgZGUgQ29uZmlhbnphMQ0wCwYDVQQKDARJQ1BQMQswCQYDVQQGEwJQWTAeFw0yNjAxMTUxMzU1MjZaFw0yODAxMTUxMzU1MjZaMIHDMRcwFQYDVQQqDA5QQVRSSUNJQSBOT0VNSTEZMBcGA1UEBAwQQ0FQVVJSTyBTQUxESVZBUjESMBAGA1UEBRMJQ0kxNDcxMzA3MSgwJgYDVQQDDB9QQVRSSUNJQSBOT0VNSSBDQVBVUlJPIFNBTERJVkFSMQswCQYDVQQLDAJGMjE1MDMGA1UECgwsQ0VSVElGSUNBRE8gQ1VBTElGSUNBRE8gREUgRklSTUEgRUxFQ1RST05JQ0ExCzAJBgNVBAYTAlBZMIIBIjANBgkqhkiG9w0BAQEFAAOCAQ8AMIIBCgKCAQEAzgUueCYvCYp2ldYVTOFo8PlmCaXdmwUfmsvUf1I7pM6l3J+eD5F0wAgInGL8xA9a0Y+cj02guy3XVjLz+EfNsJ/4sBBk67/zBPCYYAO5MS4VW1VEG/fhR44v9HeXJxe8O4I8pQ6goE6cBMOxnactnl7NVn3YHr8ezoGRwZS05sVOxC2w1dhFvAmsgGZWzs4BH1r4mTvGXFWHVPTgnYt7Eo/t5HQKxgJV207tnJiSsUCTZe+9gXvvpDdg3S40yB5ycouRN+kggXehyXQfzVXpfsQpOFEF9xvoUiRRdEKukwIZweWnJyGfxcdBUOPkFLZZw59vGVg85fQ+iEA/wQU6CQIDAQABo4IDxTCCA8EwDAYDVR0TAQH/BAIwADAOBgNVHQ8BAf8EBAMCBeAwLAYDVR0lAQH/BCIwIAYIKwYBBQUHAwQGCCsGAQUFBwMCBgorBgEEAYI3FAICMB0GA1UdDgQWBBSCcjg3jwNzVE/z/Fq8mMgh+JB5u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OBgNVHREERzBFgRdQQ0FQVVJST0BTT0x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qYGSrVeFX+T4/sv+ETZFRdN1Exeo8b66U4ugNFjChPC+I/AX+C/G4WM+20cHRcXu4WDdJ/40KQ1hvwg4knrXNEbHW2AGPHubppbPiuYntn4Qo94ZQBxtRDj8mGCyPM4xyO8bEiW+Wh4ChX+2qcJeAwCN6SDT8/ZEG+6tNYcjoCZMOzCJ3TUlrNMWfHjXXv4ygqmtCf/mzGoaHGLGAhU51bUioLqSOKaP9v4GnumL032sUMl0XPbaWkfwXbsvh/sKUFexQ0P6q81yvxz6udUamHWz1x6ytqsN1re6Rp5ZWdQwT0N3aDtD53fVP2j+t4tS/S0nq8HzZl2tR260OoKkRj2lDeTWOvQVhctXs3PpQGqiyHzdO73rzLL578jm+RTSFPzYkuNG7BBhAMMabBl2rDJJ1HSulUA6yo2JSChWH9GtVcVBW1KKtSAWe582LbS5JxgIfB21Mj/dNg4SEbO25eZovoAtHyqcPj/UqZXEgEYudpR9bVgv1ahLDjyL3E+4zHqWtUNuOm+zFkEgLspPkB3m9Ex6/l0Q3zvRoLNPfsmix3YoSd7I/emhxAKXMuZg8NfA+i92lMu+0AFbgv8tp0m/QQ2PvGUTuT1kRmHynsPyzl5vnjbQAj3BhOFQOM3f2nIdJ27mkunyGTkN/I75BcIlKTgQaaz1UbXBRVGGt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oPBNUoC3J9LB4SGRxcy+7xbXkH0f5ML3F9VhFSb/VaU=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WAhRiWrnKvZl4fOyeMQyR8l+1IbrtrHYWaCU9jVZZv0=</DigestValue>
      </Reference>
      <Reference URI="/xl/styles.xml?ContentType=application/vnd.openxmlformats-officedocument.spreadsheetml.styles+xml">
        <DigestMethod Algorithm="http://www.w3.org/2001/04/xmlenc#sha256"/>
        <DigestValue>+yiQ22WaSBBv33FEiyFETe/3XzUwPhDSr6Ik0ut/MKY=</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78tI+/S6x/GSJEaVSbbBZngYju/nTS2l9TfXRPqPZhI=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AHKXTqoOQWaCzTsf6u3qtO2BV/FTN6jwyoj8gbyox50=</DigestValue>
      </Reference>
      <Reference URI="/xl/worksheets/sheet1.xml?ContentType=application/vnd.openxmlformats-officedocument.spreadsheetml.worksheet+xml">
        <DigestMethod Algorithm="http://www.w3.org/2001/04/xmlenc#sha256"/>
        <DigestValue>o3/D0PGhNPem5FW6elCr2CDolg7Pn1F/6t+2sH57zAA=</DigestValue>
      </Reference>
      <Reference URI="/xl/worksheets/sheet2.xml?ContentType=application/vnd.openxmlformats-officedocument.spreadsheetml.worksheet+xml">
        <DigestMethod Algorithm="http://www.w3.org/2001/04/xmlenc#sha256"/>
        <DigestValue>Z4lx906CJOKLmiztU8kM/Lu1XJB3FWkgiCRmErA0vNY=</DigestValue>
      </Reference>
      <Reference URI="/xl/worksheets/sheet3.xml?ContentType=application/vnd.openxmlformats-officedocument.spreadsheetml.worksheet+xml">
        <DigestMethod Algorithm="http://www.w3.org/2001/04/xmlenc#sha256"/>
        <DigestValue>iPqOSjBsb0GsmJ63lNFJUJK6dUB10W3F5yoN6kCrH4Q=</DigestValue>
      </Reference>
      <Reference URI="/xl/worksheets/sheet4.xml?ContentType=application/vnd.openxmlformats-officedocument.spreadsheetml.worksheet+xml">
        <DigestMethod Algorithm="http://www.w3.org/2001/04/xmlenc#sha256"/>
        <DigestValue>4orHiQnKn3SMmjwcBxyjQsmt8oVzObkp7r9oCpjWySE=</DigestValue>
      </Reference>
      <Reference URI="/xl/worksheets/sheet5.xml?ContentType=application/vnd.openxmlformats-officedocument.spreadsheetml.worksheet+xml">
        <DigestMethod Algorithm="http://www.w3.org/2001/04/xmlenc#sha256"/>
        <DigestValue>kDZh6u0Xhr021TsoTNtSz7VBj2cC8TYvDHKUfW4WwVM=</DigestValue>
      </Reference>
    </Manifest>
    <SignatureProperties>
      <SignatureProperty Id="idSignatureTime" Target="#idPackageSignature">
        <mdssi:SignatureTime xmlns:mdssi="http://schemas.openxmlformats.org/package/2006/digital-signature">
          <mdssi:Format>YYYY-MM-DDThh:mm:ssTZD</mdssi:Format>
          <mdssi:Value>2026-03-31T19:22:59Z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2026-03-31T19:22:59Z</xd:SigningTime>
          <xd:SigningCertificate>
            <xd:Cert>
              <xd:CertDigest>
                <DigestMethod Algorithm="http://www.w3.org/2001/04/xmlenc#sha256"/>
                <DigestValue>nbk6wDiZHnKGg3I5kYda66t50znq+vTMtCNeJv7t0u8=</DigestValue>
              </xd:CertDigest>
              <xd:IssuerSerial>
                <X509IssuerName>C=PY, O=ICPP, OU=Prestador Cualificado de Servicios de Confianza, CN=VIT S.A., SERIALNUMBER=RUC80080099-0</X509IssuerName>
                <X509SerialNumber>93495330714696279309111102659302231095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nRepaaj5OuLrWoEPBIVh02T9W50L3BJhi3+KE4oz84Q=</DigestValue>
    </Reference>
    <Reference Type="http://www.w3.org/2000/09/xmldsig#Object" URI="#idOfficeObject">
      <DigestMethod Algorithm="http://www.w3.org/2001/04/xmlenc#sha256"/>
      <DigestValue>gNdcGNMT2EsHf4ORW7kVRUw9Cke8+oK2CIhIVKcT6pk=</DigestValue>
    </Reference>
    <Reference Type="http://uri.etsi.org/01903#SignedProperties" URI="#idSignedProperties">
      <Transforms>
        <Transform Algorithm="http://www.w3.org/TR/2001/REC-xml-c14n-20010315"/>
      </Transforms>
      <DigestMethod Algorithm="http://www.w3.org/2001/04/xmlenc#sha256"/>
      <DigestValue>S2hLeIPuyTyb4YS1v0y9waXb3LJXbSwKatrCNO6dXT8=</DigestValue>
    </Reference>
  </SignedInfo>
  <SignatureValue>mzWTWb/OwluPIAwkzjQmY52A/dNx/2MhUhey/ESSFGd1YlyKFmwZTEmnkJYpLSjT/ttcVWuz9xtB
dztYygQfy78HhzV++nmsR1SFX628n/F5m551FOZ8Ie5o9sCESycEPhjIEz+Iu/hfIh8AjTW5aamJ
10icSckUfVWDwdAhwjS3MHPXNjIPqM7A8qmhBXaKDuoUXoanlQhAFR843JSKxwGGTDakINlS+M64
d3RTsJz2+mEMhwxhOLTNDlG5OznCiHvua9DdnR8i02FSttfJGceWtzIpvUHPw8LaninG18gMaYiv
iy6yUi5QBpYsj2bnAswIGwZuaK/E7OmJUFz9hQ==</SignatureValue>
  <KeyInfo>
    <X509Data>
      <X509Certificate>MIIIgzCCBmugAwIBAgIIfybgQ/6mXFkwDQYJKoZIhvcNAQELBQAwWjEaMBgGA1UEAwwRQ0EtRE9DVU1FTlRBIFMuQS4xFjAUBgNVBAUTDVJVQzgwMDUwMTcyLTExFzAVBgNVBAoMDkRPQ1VNRU5UQSBTLkEuMQswCQYDVQQGEwJQWTAeFw0yNDA2MTkxNTA4MDBaFw0yNjA2MTkxNTA4MDBaMIG2MSIwIAYDVQQDDBlKVUFOIENBUkxPUyBERVNDQUxaTyBKQVJBMREwDwYDVQQFEwhDSTYzMzQ2NDEUMBIGA1UEKgwLSlVBTiBDQVJMT1MxFjAUBgNVBAQMDURFU0NBTFpPIEpBUkExCzAJBgNVBAsMAkYyMTUwMwYDVQQKDCxDRVJUSUZJQ0FETyBDVUFMSUZJQ0FETyBERSBGSVJNQSBFTEVDVFJPTklDQTELMAkGA1UEBhMCUFkwggEiMA0GCSqGSIb3DQEBAQUAA4IBDwAwggEKAoIBAQComx7pDe5o3lCe0PqcsLxM9sTiGOwOxfwpYzlu3lQU9F1CTWqkRMxEXUc4ihEG21s0PGUS+CjJ31p3KE7tYBECaMQcIIFLXVOxVgpzVj0OHe08y1AqVmQcIhHFAgBVt15qLTVvUmkj40wDplrynpfqxmFetbL1NlWPuRjSx/2PgnJXm+K8CJcFByTJmbHQ8QrPS4pIj7/nhIquB8uebrMzCuaVWAWqtXE6utIhQw7BbullHfFumz3CVz0XIXdS8KqdS9kZ+15Px8rSkWkxlZclw4oGRkwz5NxZdPie1hlisl5EHrlrH8/J+zMe3xODlohW0Mkr4zmaPfPCXzQ8LIYP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Y2Rlc2NhbHpvQGRlc2NhbHp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8Y6khGFdXwmHLzWjPTvNZc74eCMA4GA1UdDwEB/wQEAwIF4DANBgkqhkiG9w0BAQsFAAOCAgEAaK6ro881xNKv7rk+SgNfbOPh0IWtod/PyE6jgKgrB1TQ816AG42Vgf5i59WGk9qKeM9ZpcxIjHNDDR1g/NG1iNtnVxp3HhD7Z3OmDatgveFjq1sCOSdJVCzd78n1PXJHIlQPwYaFtkCqT2AEAEesGf8FyU4x6vEq0AJDPOsGHwJL2trGWOZTUXT8kXzpZZ+P9w1XkCacTNdhYFNJMy0j9bLCtRy7BFIi6ceic4RrCWj4fEsVe3vS4nPBaD327AbrCT7Sogu72KSna1GoBc58w0oZ1+KnksIgRV3LUN9b18nfofhDKRYV7B6aB0RRIENl1y/n097Nt2QSvPwkaXSpQla9Q2710uLbav399Wz0AHMTXGdoRvUkVC9SsrwbndOJK8dbwaYHapVzNEJZHtDMSIyXr9VDeJtQU8F0WxfiH4KWwm0OMzMVw2WGjqe0fHoaJl+plm35AheQTiUM9jX+r5n6v6qeMgHSE5yedDf3veNm49h9H/S6a43xwS8P1mhCcpfn2yoONBX7LZIfp3jAY9DIYXIPVwv9NjATclKJ5c7UoEcBvG3/JN4XUMTO2VqO4qlY/W1EmGs7D7U9b+ELA3n/Tg9NofzM+XUrBAdxs0Ggv7OXc2R2mr0RQYq5dF80o3bPdSMnn1/HjqKJgIjZy8IcuJzpfB6JLE7yFPZJq1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oPBNUoC3J9LB4SGRxcy+7xbXkH0f5ML3F9VhFSb/VaU=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WAhRiWrnKvZl4fOyeMQyR8l+1IbrtrHYWaCU9jVZZv0=</DigestValue>
      </Reference>
      <Reference URI="/xl/styles.xml?ContentType=application/vnd.openxmlformats-officedocument.spreadsheetml.styles+xml">
        <DigestMethod Algorithm="http://www.w3.org/2001/04/xmlenc#sha256"/>
        <DigestValue>+yiQ22WaSBBv33FEiyFETe/3XzUwPhDSr6Ik0ut/MKY=</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78tI+/S6x/GSJEaVSbbBZngYju/nTS2l9TfXRPqPZhI=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AHKXTqoOQWaCzTsf6u3qtO2BV/FTN6jwyoj8gbyox50=</DigestValue>
      </Reference>
      <Reference URI="/xl/worksheets/sheet1.xml?ContentType=application/vnd.openxmlformats-officedocument.spreadsheetml.worksheet+xml">
        <DigestMethod Algorithm="http://www.w3.org/2001/04/xmlenc#sha256"/>
        <DigestValue>o3/D0PGhNPem5FW6elCr2CDolg7Pn1F/6t+2sH57zAA=</DigestValue>
      </Reference>
      <Reference URI="/xl/worksheets/sheet2.xml?ContentType=application/vnd.openxmlformats-officedocument.spreadsheetml.worksheet+xml">
        <DigestMethod Algorithm="http://www.w3.org/2001/04/xmlenc#sha256"/>
        <DigestValue>Z4lx906CJOKLmiztU8kM/Lu1XJB3FWkgiCRmErA0vNY=</DigestValue>
      </Reference>
      <Reference URI="/xl/worksheets/sheet3.xml?ContentType=application/vnd.openxmlformats-officedocument.spreadsheetml.worksheet+xml">
        <DigestMethod Algorithm="http://www.w3.org/2001/04/xmlenc#sha256"/>
        <DigestValue>iPqOSjBsb0GsmJ63lNFJUJK6dUB10W3F5yoN6kCrH4Q=</DigestValue>
      </Reference>
      <Reference URI="/xl/worksheets/sheet4.xml?ContentType=application/vnd.openxmlformats-officedocument.spreadsheetml.worksheet+xml">
        <DigestMethod Algorithm="http://www.w3.org/2001/04/xmlenc#sha256"/>
        <DigestValue>4orHiQnKn3SMmjwcBxyjQsmt8oVzObkp7r9oCpjWySE=</DigestValue>
      </Reference>
      <Reference URI="/xl/worksheets/sheet5.xml?ContentType=application/vnd.openxmlformats-officedocument.spreadsheetml.worksheet+xml">
        <DigestMethod Algorithm="http://www.w3.org/2001/04/xmlenc#sha256"/>
        <DigestValue>kDZh6u0Xhr021TsoTNtSz7VBj2cC8TYvDHKUfW4WwVM=</DigestValue>
      </Reference>
    </Manifest>
    <SignatureProperties>
      <SignatureProperty Id="idSignatureTime" Target="#idPackageSignature">
        <mdssi:SignatureTime xmlns:mdssi="http://schemas.openxmlformats.org/package/2006/digital-signature">
          <mdssi:Format>YYYY-MM-DDThh:mm:ssTZD</mdssi:Format>
          <mdssi:Value>2026-03-31T19:58:42Z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2026-03-31T19:58:42Z</xd:SigningTime>
          <xd:SigningCertificate>
            <xd:Cert>
              <xd:CertDigest>
                <DigestMethod Algorithm="http://www.w3.org/2001/04/xmlenc#sha256"/>
                <DigestValue>kkGBojv2/wun9ugqIx/GSZLE2SeRJNBXEAJGItjQwUw=</DigestValue>
              </xd:CertDigest>
              <xd:IssuerSerial>
                <X509IssuerName>C=PY, O=DOCUMENTA S.A., SERIALNUMBER=RUC80050172-1, CN=CA-DOCUMENTA S.A.</X509IssuerName>
                <X509SerialNumber>9162257074571598937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Balance General</vt:lpstr>
      <vt:lpstr>Estado de Resultados</vt:lpstr>
      <vt:lpstr>Variación PN</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osvaldo avalos</cp:lastModifiedBy>
  <cp:lastPrinted>2022-03-23T14:26:34Z</cp:lastPrinted>
  <dcterms:created xsi:type="dcterms:W3CDTF">2020-08-05T19:03:26Z</dcterms:created>
  <dcterms:modified xsi:type="dcterms:W3CDTF">2026-03-31T19:02:31Z</dcterms:modified>
  <cp:contentStatus/>
</cp:coreProperties>
</file>